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BFB765B5-E6A1-46AB-AB37-176F0E1A5598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AJ436" i="4" s="1"/>
  <c r="V438" i="4"/>
  <c r="AJ438" i="4" s="1"/>
  <c r="V440" i="4"/>
  <c r="V442" i="4"/>
  <c r="AJ442" i="4" s="1"/>
  <c r="V444" i="4"/>
  <c r="V446" i="4"/>
  <c r="V448" i="4"/>
  <c r="V450" i="4"/>
  <c r="V452" i="4"/>
  <c r="AJ452" i="4" s="1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4" i="4" l="1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AJ1" i="4" s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<sst xmlns="http://schemas.openxmlformats.org/spreadsheetml/2006/main" count="52376" uniqueCount="943">
  <si>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</si>
  <si>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</si>
  <si>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</si>
  <si>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</si>
  <si>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</si>
  <si>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</si>
  <si>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</si>
  <si>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</si>
  <si>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</si>
  <si>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</si>
  <si>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</si>
  <si>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</si>
  <si>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</si>
  <si>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</si>
  <si>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</si>
  <si>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</si>
  <si>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</si>
  <si>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</si>
  <si>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</si>
  <si>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</si>
  <si>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</si>
  <si>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</si>
  <si>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</si>
  <si>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</si>
  <si>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</si>
  <si>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</si>
  <si>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</si>
  <si>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</si>
  <si>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</si>
  <si>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</si>
  <si>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</si>
  <si>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</si>
  <si>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</si>
  <si>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</si>
  <si>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</si>
  <si>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</si>
  <si>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</si>
  <si>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</si>
  <si>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</si>
  <si>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</si>
  <si>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</si>
  <si>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</si>
  <si>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</si>
  <si>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</si>
  <si>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</si>
  <si>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</si>
  <si>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</si>
  <si>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</si>
  <si>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</si>
  <si>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</si>
  <si>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</si>
  <si>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</si>
  <si>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</si>
  <si>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</si>
  <si>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</si>
  <si>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</si>
  <si>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</si>
  <si>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</si>
  <si>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</si>
  <si>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</si>
  <si>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</si>
  <si>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</si>
  <si>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</si>
  <si>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</si>
  <si>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</si>
  <si>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</si>
  <si>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</si>
  <si>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</si>
  <si>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</si>
  <si>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</si>
  <si>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</si>
  <si>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</si>
  <si>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</si>
  <si>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</si>
  <si>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</si>
  <si>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</si>
  <si>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</si>
  <si>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</si>
  <si>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</si>
  <si>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</si>
  <si>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</si>
  <si>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</si>
  <si>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</si>
  <si>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</si>
  <si>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</si>
  <si>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</si>
  <si>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</si>
  <si>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</si>
  <si>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</si>
  <si>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</si>
  <si>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</si>
  <si>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</si>
  <si>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</si>
  <si>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</si>
  <si>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</si>
  <si>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</si>
  <si>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</si>
  <si>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</si>
  <si>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</si>
  <si>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</si>
  <si>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</si>
  <si>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</si>
  <si>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</si>
  <si>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</si>
  <si>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</si>
  <si>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</si>
  <si>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</si>
  <si>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</si>
  <si>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</si>
  <si>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</si>
  <si>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</si>
  <si>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</si>
  <si>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</si>
  <si>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</si>
  <si>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</si>
  <si>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</si>
  <si>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</si>
  <si>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</si>
  <si>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</si>
  <si>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</si>
  <si>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</si>
  <si>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</si>
  <si>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</si>
  <si>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</si>
  <si>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</si>
  <si>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</si>
  <si>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</si>
  <si>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</si>
  <si>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</si>
  <si>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</si>
  <si>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</si>
  <si>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</si>
  <si>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</si>
  <si>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</si>
  <si>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</si>
  <si>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</si>
  <si>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</si>
  <si>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</si>
  <si>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</si>
  <si>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</si>
  <si>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</si>
  <si>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</si>
  <si>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</si>
  <si>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</si>
  <si>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</si>
  <si>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</si>
  <si>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</si>
  <si>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</si>
  <si>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</si>
  <si>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</si>
  <si>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</si>
  <si>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</si>
  <si>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</si>
  <si>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</si>
  <si>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</si>
  <si>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</si>
  <si>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</si>
  <si>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</si>
  <si>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</si>
  <si>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</si>
  <si>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</si>
  <si>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</si>
  <si>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</si>
  <si>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</si>
  <si>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</si>
  <si>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</si>
  <si>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</si>
  <si>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</si>
  <si>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</si>
  <si>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</si>
  <si>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</si>
  <si>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</si>
  <si>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</si>
  <si>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</si>
  <si>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</si>
  <si>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</si>
  <si>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</si>
  <si>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</si>
  <si>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</si>
  <si>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</si>
  <si>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</si>
  <si>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</si>
  <si>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</si>
  <si>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</si>
  <si>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</si>
  <si>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</si>
  <si>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</si>
  <si>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</si>
  <si>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</si>
  <si>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</si>
  <si>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</si>
  <si>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</si>
  <si>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</si>
  <si>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</si>
  <si>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</si>
  <si>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</si>
  <si>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</si>
  <si>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</si>
  <si>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</si>
  <si>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</si>
  <si>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</si>
  <si>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</si>
  <si>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</si>
  <si>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</si>
  <si>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</si>
  <si>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</si>
  <si>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</si>
  <si>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</si>
  <si>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</si>
  <si>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</si>
  <si>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</si>
  <si>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</si>
  <si>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</si>
  <si>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</si>
  <si>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</si>
  <si>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</si>
  <si>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</si>
  <si>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</si>
  <si>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</si>
  <si>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</si>
  <si>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</si>
  <si>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</si>
  <si>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</si>
  <si>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</si>
  <si>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</si>
  <si>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</si>
  <si>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</si>
  <si>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</si>
  <si>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</si>
  <si>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</si>
  <si>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</si>
  <si>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</si>
  <si>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</si>
  <si>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</si>
  <si>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</si>
  <si>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</si>
  <si>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</si>
  <si>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</si>
  <si>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</si>
  <si>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</si>
  <si>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</si>
  <si>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</si>
  <si>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</si>
  <si>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</si>
  <si>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</si>
  <si>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</si>
  <si>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</si>
  <si>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</si>
  <si>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</si>
  <si>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</si>
  <si>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</si>
  <si>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</si>
  <si>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</si>
  <si>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</si>
  <si>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</si>
  <si>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</si>
  <si>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</si>
  <si>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</si>
  <si>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</si>
  <si>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</si>
  <si>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</si>
  <si>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</si>
  <si>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</si>
  <si>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</si>
  <si>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</si>
  <si>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</si>
  <si>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</si>
  <si>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</si>
  <si>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</si>
  <si>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</si>
  <si>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</si>
  <si>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</si>
  <si>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</si>
  <si>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</si>
  <si>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</si>
  <si>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</si>
  <si>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</si>
  <si>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</si>
  <si>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</si>
  <si>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</si>
  <si>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</si>
  <si>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</si>
  <si>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</si>
  <si>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</si>
  <si>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</si>
  <si>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</si>
  <si>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</si>
  <si>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</si>
  <si>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</si>
  <si>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</si>
  <si>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</si>
  <si>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</si>
  <si>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</si>
  <si>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</si>
  <si>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</si>
  <si>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</si>
  <si>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</si>
  <si>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</si>
  <si>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</si>
  <si>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</si>
  <si>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</si>
  <si>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</si>
  <si>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</si>
  <si>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</si>
  <si>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</si>
  <si>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</si>
  <si>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</si>
  <si>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</si>
  <si>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</si>
  <si>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</si>
  <si>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</si>
  <si>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</si>
  <si>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</si>
  <si>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</si>
  <si>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</si>
  <si>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</si>
  <si>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</si>
  <si>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</si>
  <si>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</si>
  <si>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</si>
  <si>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</si>
  <si>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</si>
  <si>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</si>
  <si>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</si>
  <si>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</si>
  <si>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</si>
  <si>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</si>
  <si>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</si>
  <si>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</si>
  <si>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</si>
  <si>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</si>
  <si>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</si>
  <si>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</si>
  <si>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</si>
  <si>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</si>
  <si>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</si>
  <si>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</si>
  <si>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</si>
  <si>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</si>
  <si>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</si>
  <si>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</si>
  <si>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</si>
  <si>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</si>
  <si>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</si>
  <si>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</si>
  <si>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</si>
  <si>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</si>
  <si>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</si>
  <si>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</si>
  <si>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</si>
  <si>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</si>
  <si>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</si>
  <si>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</si>
  <si>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</si>
  <si>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</si>
  <si>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</si>
  <si>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</si>
  <si>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</si>
  <si>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</si>
  <si>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</si>
  <si>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</si>
  <si>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</si>
  <si>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</si>
  <si>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</si>
  <si>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</si>
  <si>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</si>
  <si>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</si>
  <si>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</si>
  <si>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</si>
  <si>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</si>
  <si>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</si>
  <si>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</si>
  <si>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</si>
  <si>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</si>
  <si>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</si>
  <si>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</si>
  <si>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</si>
  <si>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</si>
  <si>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</si>
  <si>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</si>
  <si>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</si>
  <si>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</si>
  <si>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</si>
  <si>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</si>
  <si>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</si>
  <si>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</si>
  <si>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</si>
  <si>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</si>
  <si>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</si>
  <si>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</si>
  <si>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</si>
  <si>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</si>
  <si>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</si>
  <si>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</si>
  <si>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</si>
  <si>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</si>
  <si>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</si>
  <si>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</si>
  <si>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</si>
  <si>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</si>
  <si>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</si>
  <si>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</si>
  <si>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</si>
  <si>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</si>
  <si>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</si>
  <si>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</si>
  <si>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</si>
  <si>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</si>
  <si>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</si>
  <si>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</si>
  <si>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</si>
  <si>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</si>
  <si>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</si>
  <si>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</si>
  <si>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</si>
  <si>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</si>
  <si>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</si>
  <si>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</si>
  <si>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</si>
  <si>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</si>
  <si>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</si>
  <si>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</si>
  <si>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</si>
  <si>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</si>
  <si>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</si>
  <si>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</si>
  <si>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</si>
  <si>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</si>
  <si>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</si>
  <si>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</si>
  <si>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</si>
  <si>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</si>
  <si>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</si>
  <si>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</si>
  <si>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</si>
  <si>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</si>
  <si>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</si>
  <si>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</si>
  <si>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</si>
  <si>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</si>
  <si>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</si>
  <si>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</si>
  <si>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</si>
  <si>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</si>
  <si>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</si>
  <si>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</si>
  <si>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</si>
  <si>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</si>
  <si>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</si>
  <si>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</si>
  <si>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</si>
  <si>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</si>
  <si>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</si>
  <si>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</si>
  <si>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</si>
  <si>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</si>
  <si>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</si>
  <si>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</si>
  <si>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</si>
  <si>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</si>
  <si>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</si>
  <si>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</si>
  <si>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</si>
  <si>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</si>
  <si>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</si>
  <si>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</si>
  <si>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</si>
  <si>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</si>
  <si>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</si>
  <si>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</si>
  <si>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</si>
  <si>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</si>
  <si>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</si>
  <si>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</si>
  <si>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</si>
  <si>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</si>
  <si>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</si>
  <si>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</si>
  <si>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</si>
  <si>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</si>
  <si>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</si>
  <si>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</si>
  <si>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</si>
  <si>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</si>
  <si>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</si>
  <si>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</si>
  <si>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</si>
  <si>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</si>
  <si>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</si>
  <si>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</si>
  <si>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</si>
  <si>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</si>
  <si>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</si>
  <si>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</si>
  <si>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</si>
  <si>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</si>
  <si>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</si>
  <si>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</si>
  <si>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</si>
  <si>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</si>
  <si>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</si>
  <si>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</si>
  <si>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</si>
  <si>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</si>
  <si>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</si>
  <si>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</si>
  <si>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</si>
  <si>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</si>
  <si>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</si>
  <si>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</si>
  <si>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</si>
  <si>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</si>
  <si>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</si>
  <si>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</si>
  <si>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</si>
  <si>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</si>
  <si>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</si>
  <si>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</si>
  <si>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</si>
  <si>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</si>
  <si>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</si>
  <si>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</si>
  <si>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</si>
  <si>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</si>
  <si>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</si>
  <si>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</si>
  <si>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</si>
  <si>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</si>
  <si>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</si>
  <si>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</si>
  <si>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</si>
  <si>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</si>
  <si>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</si>
  <si>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</si>
  <si>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</si>
  <si>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</si>
  <si>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</si>
  <si>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</si>
  <si>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</si>
  <si>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</si>
  <si>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</si>
  <si>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</si>
  <si>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</si>
  <si>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</si>
  <si>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</si>
  <si>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</si>
  <si>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</si>
  <si>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</si>
  <si>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</si>
  <si>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</si>
  <si>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</si>
  <si>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</si>
  <si>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</si>
  <si>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</si>
  <si>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</si>
  <si>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</si>
  <si>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</si>
  <si>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</si>
  <si>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</si>
  <si>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</si>
  <si>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</si>
  <si>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</si>
  <si>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</si>
  <si>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</si>
  <si>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</si>
  <si>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</si>
  <si>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</si>
  <si>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</si>
  <si>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</si>
  <si>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</si>
  <si>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</si>
  <si>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</si>
  <si>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</si>
  <si>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</si>
  <si>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</si>
  <si>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</si>
  <si>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</si>
  <si>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</si>
  <si>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</si>
  <si>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</si>
  <si>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</si>
  <si>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</si>
  <si>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</si>
  <si>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</si>
  <si>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</si>
  <si>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</si>
  <si>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</si>
  <si>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</si>
  <si>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</si>
  <si>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</si>
  <si>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</si>
  <si>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</si>
  <si>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</si>
  <si>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</si>
  <si>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</si>
  <si>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</si>
  <si>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</si>
  <si>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</si>
  <si>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</si>
  <si>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</si>
  <si>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</si>
  <si>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</si>
  <si>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</si>
  <si>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</si>
  <si>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</si>
  <si>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</si>
  <si>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</si>
  <si>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</si>
  <si>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</si>
  <si>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</si>
  <si>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</si>
  <si>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</si>
  <si>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</si>
  <si>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</si>
  <si>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</si>
  <si>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</si>
  <si>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</si>
  <si>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</si>
  <si>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</si>
  <si>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</si>
  <si>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</si>
  <si>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</si>
  <si>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</si>
  <si>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</si>
  <si>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</si>
  <si>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</si>
  <si>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</si>
  <si>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</si>
  <si>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</si>
  <si>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</si>
  <si>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</si>
  <si>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</si>
  <si>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</si>
  <si>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</si>
  <si>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</si>
  <si>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</si>
  <si>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</si>
  <si>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</si>
  <si>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</si>
  <si>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</si>
  <si>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</si>
  <si>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</si>
  <si>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</si>
  <si>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</si>
  <si>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</si>
  <si>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</si>
  <si>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</si>
  <si>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</si>
  <si>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</si>
  <si>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</si>
  <si>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</si>
  <si>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</si>
  <si>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</si>
  <si>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</si>
  <si>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</si>
  <si>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</si>
  <si>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</si>
  <si>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</si>
  <si>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</si>
  <si>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</si>
  <si>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</si>
  <si>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</si>
  <si>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</si>
  <si>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</si>
  <si>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</si>
  <si>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</si>
  <si>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</si>
  <si>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</si>
  <si>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</si>
  <si>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</si>
  <si>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</si>
  <si>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</si>
  <si>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</si>
  <si>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</si>
  <si>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</si>
  <si>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</si>
  <si>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</si>
  <si>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</si>
  <si>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</si>
  <si>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</si>
  <si>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</si>
  <si>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</si>
  <si>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</si>
  <si>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</si>
  <si>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</si>
  <si>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</si>
  <si>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</si>
  <si>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</si>
  <si>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</si>
  <si>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</si>
  <si>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</si>
  <si>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</si>
  <si>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</si>
  <si>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</si>
  <si>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</si>
  <si>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</si>
  <si>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</si>
  <si>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</si>
  <si>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</si>
  <si>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</si>
  <si>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</si>
  <si>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</si>
  <si>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</si>
  <si>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</si>
  <si>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</si>
  <si>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</si>
  <si>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</si>
  <si>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</si>
  <si>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</si>
  <si>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</si>
  <si>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</si>
  <si>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</si>
  <si>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</si>
  <si>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</si>
  <si>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</si>
  <si>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</si>
  <si>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</si>
  <si>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</si>
  <si>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</si>
  <si>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</si>
  <si>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</si>
  <si>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</si>
  <si>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</si>
  <si>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</si>
  <si>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</si>
  <si>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</si>
  <si>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</si>
  <si>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</si>
  <si>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</si>
  <si>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</si>
  <si>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</si>
  <si>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</si>
  <si>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</si>
  <si>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</si>
  <si>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</si>
  <si>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</si>
  <si>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</si>
  <si>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</si>
  <si>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</si>
  <si>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</si>
  <si>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</si>
  <si>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</si>
  <si>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</si>
  <si>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</si>
  <si>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</si>
  <si>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</si>
  <si>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</si>
  <si>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</si>
  <si>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</si>
  <si>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</si>
  <si>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</si>
  <si>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</si>
  <si>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</si>
  <si>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</si>
  <si>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</si>
  <si>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</si>
  <si>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</si>
  <si>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</si>
  <si>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</si>
  <si>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</si>
  <si>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</si>
  <si>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</si>
  <si>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</si>
  <si>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</si>
  <si>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</si>
  <si>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</si>
  <si>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</si>
  <si>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</si>
  <si>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</si>
  <si>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</si>
  <si>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</si>
  <si>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</si>
  <si>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</si>
  <si>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</si>
  <si>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</si>
  <si>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</si>
  <si>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</si>
  <si>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</si>
  <si>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</si>
  <si>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</si>
  <si>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</si>
  <si>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</si>
  <si>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</si>
  <si>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</si>
  <si>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</si>
  <si>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</si>
  <si>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</si>
  <si>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</si>
  <si>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</si>
  <si>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</si>
  <si>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</si>
  <si>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</si>
  <si>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</si>
  <si>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</si>
  <si>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</si>
  <si>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</si>
  <si>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</si>
  <si>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</si>
  <si>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</si>
  <si>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</si>
  <si>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</si>
  <si>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</si>
  <si>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</si>
  <si>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</si>
  <si>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</si>
  <si>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</si>
  <si>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</si>
  <si>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</si>
  <si>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</si>
  <si>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</si>
  <si>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</si>
  <si>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</si>
  <si>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</si>
  <si>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</si>
  <si>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</si>
  <si>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</si>
  <si>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</si>
  <si>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</si>
  <si>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</si>
  <si>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</si>
  <si>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</si>
  <si>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</si>
  <si>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</si>
  <si>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</si>
  <si>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</si>
  <si>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</si>
  <si>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</si>
  <si>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</si>
  <si>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</si>
  <si>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</si>
  <si>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</si>
  <si>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</si>
  <si>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</si>
  <si>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</si>
  <si>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</si>
  <si>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</si>
  <si>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</si>
  <si>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</si>
  <si>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</si>
  <si>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</si>
  <si>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</si>
  <si>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</si>
  <si>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</si>
  <si>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</si>
  <si>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</si>
  <si>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</si>
  <si>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</si>
  <si>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</si>
  <si>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</si>
  <si>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</si>
  <si>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</si>
  <si>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</si>
  <si>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</si>
  <si>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</si>
  <si>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</si>
  <si>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</si>
  <si>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</si>
  <si>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</si>
  <si>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</si>
  <si>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</si>
  <si>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</si>
  <si>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</si>
  <si>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</si>
  <si>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</si>
  <si>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</si>
  <si>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</si>
  <si>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</si>
  <si>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</si>
  <si>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</si>
  <si>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</si>
  <si>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</si>
  <si>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</si>
  <si>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</si>
  <si>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</si>
  <si>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</si>
  <si>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</si>
  <si>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</si>
  <si>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</si>
  <si>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</si>
  <si>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</si>
  <si>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</si>
  <si>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</si>
  <si>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</si>
  <si>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</si>
  <si>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</si>
  <si>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</si>
  <si>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</si>
  <si>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</si>
  <si>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</si>
  <si>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</si>
  <si>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</si>
  <si>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</si>
  <si>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</si>
  <si>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</si>
  <si>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</si>
  <si>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</si>
  <si>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</si>
  <si>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</si>
  <si>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</si>
  <si>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</si>
  <si>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</si>
  <si>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</si>
  <si>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</si>
  <si>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</si>
  <si>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</si>
  <si>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</si>
  <si>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</si>
  <si>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</si>
  <si>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</si>
  <si>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</si>
  <si>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</si>
  <si>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</si>
  <si>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</si>
  <si>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</si>
  <si>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</si>
  <si>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</si>
  <si>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</si>
  <si>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</si>
  <si>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</si>
  <si>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</si>
  <si>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</si>
  <si>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</si>
  <si>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</si>
  <si>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SINTOMATICOS RESPIRATORIOS FROTIS POSITIVO - 2024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</si>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</sst>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8" fillId="10" borderId="1" xfId="0" applyNumberFormat="1" applyFont="1" applyFill="1" applyBorder="1" applyAlignment="1">
      <alignment horizontal="center"/>
    </xf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2" t="s">
        <v>800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3" t="s">
        <v>37</v>
      </c>
      <c r="D3" s="73"/>
      <c r="E3" s="73"/>
      <c r="F3" s="73"/>
      <c r="G3" s="73"/>
      <c r="H3" s="73"/>
      <c r="I3" s="73"/>
      <c r="J3" s="73"/>
      <c r="K3" s="73"/>
      <c r="L3" s="73"/>
    </row>
    <row r="4" spans="1:25" x14ac:dyDescent="0.3">
      <c r="A4" s="6" t="s">
        <v>38</v>
      </c>
      <c r="B4" s="6" t="s">
        <v>28</v>
      </c>
      <c r="C4" s="6">
        <v>2023</v>
      </c>
      <c r="D4" s="68" t="s">
        <v>915</v>
      </c>
    </row>
    <row r="5" spans="1:25" ht="15" thickBot="1" x14ac:dyDescent="0.35"/>
    <row r="6" spans="1:25" ht="28.2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46</v>
      </c>
      <c r="I6" s="67" t="s">
        <v>47</v>
      </c>
      <c r="J6" s="67" t="s">
        <v>48</v>
      </c>
      <c r="K6" s="67" t="s">
        <v>49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  <c r="Y6" s="67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774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774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774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774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774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774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774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774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801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801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801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801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801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801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801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801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775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775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775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775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775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775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775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775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776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776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776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776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776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776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776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776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802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802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802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802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802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802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802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802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803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803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803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803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803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803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803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803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804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804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804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804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804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804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804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804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805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805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805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805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805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805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805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805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806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806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806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806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806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806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806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806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807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807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807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807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807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807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807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807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808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808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808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808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808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808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808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808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777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777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777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777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777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777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777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777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778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778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778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778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778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778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778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778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779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779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779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779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779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779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779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779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809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809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809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809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809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809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809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809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810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810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810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810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810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810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810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810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780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780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780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780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780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780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780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780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811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811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811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811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811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811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811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811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781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781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781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781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781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781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781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781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782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782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782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782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782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782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782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782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783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783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783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783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783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783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783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783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812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812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812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812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812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812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812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812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813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813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813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813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813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813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813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813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814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814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814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814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814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814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814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814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815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815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815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815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815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815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815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815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816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816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816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816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816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816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816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816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817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817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817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817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817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817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817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817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913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913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913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913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913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913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913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913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818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818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818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818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818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818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818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818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819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819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819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819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819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819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819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819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820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820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820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820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820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820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820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820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821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821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821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821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821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821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821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821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822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822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822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822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822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822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822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822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823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823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823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823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823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823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823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823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784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784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784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784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784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784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784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784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824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824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824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824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824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824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824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824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825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825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825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825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825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825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825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825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910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910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910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910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910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910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910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910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826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826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826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826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826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826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826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826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827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827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827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827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827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827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827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827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828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828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828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828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828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828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828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828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829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829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829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829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829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829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829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829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830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830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830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830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830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830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830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830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785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785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785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785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785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785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785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785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786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786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786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786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786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786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786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786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831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831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831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831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831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831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831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831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911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911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911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911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911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911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911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911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787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787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787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787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787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787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787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787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788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788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788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788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788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788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788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788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789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789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789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789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789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789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789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789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790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790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790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790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790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790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790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790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791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791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791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791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791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791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791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791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792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792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792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792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792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792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792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792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793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793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793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793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793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793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793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793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794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794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794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794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794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794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794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794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795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795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795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795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795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795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795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795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796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796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796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796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796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796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796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796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797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797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797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797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797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797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797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797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798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798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798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798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798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798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798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798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799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799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799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799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799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799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799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799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832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832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832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832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832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832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832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832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833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833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833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833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833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833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833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833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834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834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834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834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834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834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834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834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835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835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835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835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835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835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835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835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836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836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836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836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836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836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836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836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837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837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837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837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837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837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837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837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838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838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838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838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838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838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838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838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839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839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839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839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839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839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839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839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840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840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840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840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840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840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840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840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841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841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841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841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841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841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841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841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842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842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842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842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842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842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842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842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843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843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843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843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843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843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843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843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844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844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844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844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844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844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844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844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845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845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845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845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845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845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845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845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846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846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846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846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846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846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846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846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847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847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847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847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847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847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847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847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848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848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848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848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848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848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848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848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849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849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849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849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849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849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849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849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850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850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850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850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850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850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850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850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851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851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851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851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851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851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851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851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852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852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852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852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852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852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852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852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853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853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853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853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853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853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853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853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914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914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914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914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914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914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914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914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854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854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854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854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854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854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854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854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855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855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855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855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855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855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855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855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856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856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856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856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856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856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856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856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857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857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857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857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857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857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857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857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912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912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912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912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912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912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912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912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858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858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858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858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858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858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858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858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859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859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859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859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859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859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859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859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860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860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860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860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860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860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860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860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861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861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861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861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861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861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861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861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862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862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862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862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862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862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862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862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863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863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863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863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863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863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863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863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864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864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864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864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864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864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864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864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865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865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865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865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865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865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865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865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866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866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866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866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866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866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866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866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867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867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867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867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867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867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867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867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868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868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868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868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868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868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868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868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869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869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869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869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869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869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869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869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870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870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870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870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870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870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870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870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871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871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871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871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871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871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871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871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872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872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872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872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872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872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872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872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873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873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873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873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873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873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873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873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874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874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874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874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874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874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874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874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875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875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875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875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875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875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875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875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876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876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876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876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876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876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876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876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877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877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877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877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877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877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877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877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878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878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878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878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878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878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878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878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879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879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879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879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879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879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879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879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880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880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880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880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880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880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880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880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881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881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881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881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881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881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881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881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882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882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882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882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882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882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882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882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883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883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883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883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883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883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883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883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884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884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884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884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884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884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884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884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885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885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885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885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885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885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885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885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886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886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886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886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886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886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886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886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887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887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887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887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887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887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887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887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888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888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888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888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888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888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888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888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889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889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889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889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889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889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889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889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890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890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890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890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890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890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890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890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891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891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891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891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891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891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891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891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892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892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892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892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892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892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892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892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893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893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893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893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893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893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893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893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894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894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894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894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894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894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894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894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895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895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895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895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895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895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895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895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896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896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896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896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896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896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896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896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897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897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897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897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897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897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897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897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898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898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898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898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898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898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898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898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899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899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899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899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899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899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899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899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900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900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900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900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900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900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900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900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901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901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901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901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901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901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901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901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902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902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902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902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902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902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902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902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903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903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903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903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903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903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903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903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904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904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904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904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904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904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904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904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905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905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905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905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905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905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905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905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906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906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906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906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906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906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906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906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907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907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907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907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907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907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907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907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908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908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908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908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908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908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908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908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886"/>
  <sheetViews>
    <sheetView showGridLines="0" topLeftCell="G1" workbookViewId="0">
      <selection activeCell="G1"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4" width="3.88671875" bestFit="1" customWidth="1"/>
    <col min="15" max="15" width="4.2187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2" t="s">
        <v>916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3" t="s">
        <v>37</v>
      </c>
      <c r="D3" s="73"/>
      <c r="E3" s="73"/>
      <c r="F3" s="73"/>
      <c r="G3" s="73"/>
      <c r="H3" s="73"/>
      <c r="I3" s="73"/>
      <c r="J3" s="73"/>
      <c r="K3" s="73"/>
      <c r="L3" s="73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49</v>
      </c>
      <c r="I6" s="67" t="s">
        <v>46</v>
      </c>
      <c r="J6" s="67" t="s">
        <v>47</v>
      </c>
      <c r="K6" s="67" t="s">
        <v>48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187</v>
      </c>
      <c r="F7" s="14" t="s">
        <v>55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22</v>
      </c>
      <c r="M7" s="14">
        <v>2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187</v>
      </c>
      <c r="F8" s="14" t="s">
        <v>55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23</v>
      </c>
      <c r="M8" s="14">
        <v>0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187</v>
      </c>
      <c r="F9" s="14" t="s">
        <v>55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917</v>
      </c>
      <c r="M9" s="14">
        <v>1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187</v>
      </c>
      <c r="F10" s="14" t="s">
        <v>55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24</v>
      </c>
      <c r="M10" s="14">
        <v>158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187</v>
      </c>
      <c r="F11" s="14" t="s">
        <v>55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21</v>
      </c>
      <c r="M11" s="14">
        <v>2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188</v>
      </c>
      <c r="F12" s="14" t="s">
        <v>56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22</v>
      </c>
      <c r="M12" s="14">
        <v>1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188</v>
      </c>
      <c r="F13" s="14" t="s">
        <v>56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24</v>
      </c>
      <c r="M13" s="14">
        <v>25</v>
      </c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188</v>
      </c>
      <c r="F14" s="14" t="s">
        <v>56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23</v>
      </c>
      <c r="M14" s="14">
        <v>0</v>
      </c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188</v>
      </c>
      <c r="F15" s="14" t="s">
        <v>56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917</v>
      </c>
      <c r="M15" s="14">
        <v>0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188</v>
      </c>
      <c r="F16" s="14" t="s">
        <v>56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21</v>
      </c>
      <c r="M16" s="14">
        <v>1</v>
      </c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190</v>
      </c>
      <c r="F17" s="14" t="s">
        <v>58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22</v>
      </c>
      <c r="M17" s="14">
        <v>0</v>
      </c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190</v>
      </c>
      <c r="F18" s="14" t="s">
        <v>58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21</v>
      </c>
      <c r="M18" s="14">
        <v>0</v>
      </c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190</v>
      </c>
      <c r="F19" s="14" t="s">
        <v>58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917</v>
      </c>
      <c r="M19" s="14">
        <v>0</v>
      </c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190</v>
      </c>
      <c r="F20" s="14" t="s">
        <v>58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24</v>
      </c>
      <c r="M20" s="14">
        <v>0</v>
      </c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190</v>
      </c>
      <c r="F21" s="14" t="s">
        <v>58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23</v>
      </c>
      <c r="M21" s="14">
        <v>0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302</v>
      </c>
      <c r="F22" s="14" t="s">
        <v>59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22</v>
      </c>
      <c r="M22" s="14">
        <v>4</v>
      </c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302</v>
      </c>
      <c r="F23" s="14" t="s">
        <v>59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917</v>
      </c>
      <c r="M23" s="14">
        <v>0</v>
      </c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302</v>
      </c>
      <c r="F24" s="14" t="s">
        <v>59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21</v>
      </c>
      <c r="M24" s="14">
        <v>4</v>
      </c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302</v>
      </c>
      <c r="F25" s="14" t="s">
        <v>59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23</v>
      </c>
      <c r="M25" s="14">
        <v>0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302</v>
      </c>
      <c r="F26" s="14" t="s">
        <v>59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24</v>
      </c>
      <c r="M26" s="14">
        <v>55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7413</v>
      </c>
      <c r="F27" s="14" t="s">
        <v>61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23</v>
      </c>
      <c r="M27" s="14">
        <v>0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7413</v>
      </c>
      <c r="F28" s="14" t="s">
        <v>61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917</v>
      </c>
      <c r="M28" s="14">
        <v>0</v>
      </c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7413</v>
      </c>
      <c r="F29" s="14" t="s">
        <v>61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21</v>
      </c>
      <c r="M29" s="14">
        <v>3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7413</v>
      </c>
      <c r="F30" s="14" t="s">
        <v>61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3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7413</v>
      </c>
      <c r="F31" s="14" t="s">
        <v>61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35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7462</v>
      </c>
      <c r="F32" s="14" t="s">
        <v>62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22</v>
      </c>
      <c r="M32" s="14">
        <v>0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7462</v>
      </c>
      <c r="F33" s="14" t="s">
        <v>62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21</v>
      </c>
      <c r="M33" s="14">
        <v>0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7462</v>
      </c>
      <c r="F34" s="14" t="s">
        <v>62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23</v>
      </c>
      <c r="M34" s="14">
        <v>0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7462</v>
      </c>
      <c r="F35" s="14" t="s">
        <v>62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917</v>
      </c>
      <c r="M35" s="14">
        <v>0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7462</v>
      </c>
      <c r="F36" s="14" t="s">
        <v>62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24</v>
      </c>
      <c r="M36" s="14">
        <v>0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9723</v>
      </c>
      <c r="F37" s="14" t="s">
        <v>63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23</v>
      </c>
      <c r="M37" s="14">
        <v>0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9723</v>
      </c>
      <c r="F38" s="14" t="s">
        <v>63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24</v>
      </c>
      <c r="M38" s="14">
        <v>0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9723</v>
      </c>
      <c r="F39" s="14" t="s">
        <v>63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22</v>
      </c>
      <c r="M39" s="14">
        <v>0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9723</v>
      </c>
      <c r="F40" s="14" t="s">
        <v>63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917</v>
      </c>
      <c r="M40" s="14">
        <v>0</v>
      </c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9723</v>
      </c>
      <c r="F41" s="14" t="s">
        <v>63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21</v>
      </c>
      <c r="M41" s="14">
        <v>0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9729</v>
      </c>
      <c r="F42" s="14" t="s">
        <v>64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22</v>
      </c>
      <c r="M42" s="14">
        <v>0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9729</v>
      </c>
      <c r="F43" s="14" t="s">
        <v>64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24</v>
      </c>
      <c r="M43" s="14">
        <v>0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9729</v>
      </c>
      <c r="F44" s="14" t="s">
        <v>64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21</v>
      </c>
      <c r="M44" s="14">
        <v>0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9729</v>
      </c>
      <c r="F45" s="14" t="s">
        <v>64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23</v>
      </c>
      <c r="M45" s="14">
        <v>0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9729</v>
      </c>
      <c r="F46" s="14" t="s">
        <v>64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917</v>
      </c>
      <c r="M46" s="14">
        <v>0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11687</v>
      </c>
      <c r="F47" s="14" t="s">
        <v>65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21</v>
      </c>
      <c r="M47" s="14">
        <v>3</v>
      </c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11687</v>
      </c>
      <c r="F48" s="14" t="s">
        <v>65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917</v>
      </c>
      <c r="M48" s="14">
        <v>0</v>
      </c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11687</v>
      </c>
      <c r="F49" s="14" t="s">
        <v>65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24</v>
      </c>
      <c r="M49" s="14">
        <v>25</v>
      </c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11687</v>
      </c>
      <c r="F50" s="14" t="s">
        <v>65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23</v>
      </c>
      <c r="M50" s="14">
        <v>0</v>
      </c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11687</v>
      </c>
      <c r="F51" s="14" t="s">
        <v>65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22</v>
      </c>
      <c r="M51" s="14">
        <v>3</v>
      </c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17569</v>
      </c>
      <c r="F52" s="14" t="s">
        <v>66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24</v>
      </c>
      <c r="M52" s="14">
        <v>0</v>
      </c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17569</v>
      </c>
      <c r="F53" s="14" t="s">
        <v>66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21</v>
      </c>
      <c r="M53" s="14">
        <v>0</v>
      </c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17569</v>
      </c>
      <c r="F54" s="14" t="s">
        <v>66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22</v>
      </c>
      <c r="M54" s="14">
        <v>0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17569</v>
      </c>
      <c r="F55" s="14" t="s">
        <v>66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23</v>
      </c>
      <c r="M55" s="14">
        <v>0</v>
      </c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17569</v>
      </c>
      <c r="F56" s="14" t="s">
        <v>66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917</v>
      </c>
      <c r="M56" s="14">
        <v>0</v>
      </c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17571</v>
      </c>
      <c r="F57" s="14" t="s">
        <v>67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22</v>
      </c>
      <c r="M57" s="14">
        <v>1</v>
      </c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17571</v>
      </c>
      <c r="F58" s="14" t="s">
        <v>67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24</v>
      </c>
      <c r="M58" s="14">
        <v>15</v>
      </c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17571</v>
      </c>
      <c r="F59" s="14" t="s">
        <v>67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23</v>
      </c>
      <c r="M59" s="14">
        <v>0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17571</v>
      </c>
      <c r="F60" s="14" t="s">
        <v>67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917</v>
      </c>
      <c r="M60" s="14">
        <v>0</v>
      </c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17571</v>
      </c>
      <c r="F61" s="14" t="s">
        <v>67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21</v>
      </c>
      <c r="M61" s="14">
        <v>1</v>
      </c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17572</v>
      </c>
      <c r="F62" s="14" t="s">
        <v>68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917</v>
      </c>
      <c r="M62" s="14">
        <v>0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17572</v>
      </c>
      <c r="F63" s="14" t="s">
        <v>68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21</v>
      </c>
      <c r="M63" s="14">
        <v>0</v>
      </c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17572</v>
      </c>
      <c r="F64" s="14" t="s">
        <v>68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24</v>
      </c>
      <c r="M64" s="14">
        <v>0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17572</v>
      </c>
      <c r="F65" s="14" t="s">
        <v>68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22</v>
      </c>
      <c r="M65" s="14">
        <v>0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17572</v>
      </c>
      <c r="F66" s="14" t="s">
        <v>68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23</v>
      </c>
      <c r="M66" s="14">
        <v>0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33095</v>
      </c>
      <c r="F67" s="14" t="s">
        <v>924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21</v>
      </c>
      <c r="M67" s="14">
        <v>3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33095</v>
      </c>
      <c r="F68" s="14" t="s">
        <v>924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22</v>
      </c>
      <c r="M68" s="14">
        <v>3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33095</v>
      </c>
      <c r="F69" s="14" t="s">
        <v>924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23</v>
      </c>
      <c r="M69" s="14">
        <v>0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33095</v>
      </c>
      <c r="F70" s="14" t="s">
        <v>924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917</v>
      </c>
      <c r="M70" s="14">
        <v>0</v>
      </c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33095</v>
      </c>
      <c r="F71" s="14" t="s">
        <v>924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24</v>
      </c>
      <c r="M71" s="14">
        <v>120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69</v>
      </c>
      <c r="E72" s="14">
        <v>191</v>
      </c>
      <c r="F72" s="14" t="s">
        <v>801</v>
      </c>
      <c r="G72" s="15"/>
      <c r="H72" s="14">
        <v>160205</v>
      </c>
      <c r="I72" s="14" t="s">
        <v>31</v>
      </c>
      <c r="J72" s="14" t="s">
        <v>52</v>
      </c>
      <c r="K72" s="14" t="s">
        <v>69</v>
      </c>
      <c r="L72" s="14" t="s">
        <v>23</v>
      </c>
      <c r="M72" s="14">
        <v>0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69</v>
      </c>
      <c r="E73" s="14">
        <v>191</v>
      </c>
      <c r="F73" s="14" t="s">
        <v>801</v>
      </c>
      <c r="G73" s="15"/>
      <c r="H73" s="14">
        <v>160205</v>
      </c>
      <c r="I73" s="14" t="s">
        <v>31</v>
      </c>
      <c r="J73" s="14" t="s">
        <v>52</v>
      </c>
      <c r="K73" s="14" t="s">
        <v>69</v>
      </c>
      <c r="L73" s="14" t="s">
        <v>21</v>
      </c>
      <c r="M73" s="14">
        <v>13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69</v>
      </c>
      <c r="E74" s="14">
        <v>191</v>
      </c>
      <c r="F74" s="14" t="s">
        <v>801</v>
      </c>
      <c r="G74" s="15"/>
      <c r="H74" s="14">
        <v>160205</v>
      </c>
      <c r="I74" s="14" t="s">
        <v>31</v>
      </c>
      <c r="J74" s="14" t="s">
        <v>52</v>
      </c>
      <c r="K74" s="14" t="s">
        <v>69</v>
      </c>
      <c r="L74" s="14" t="s">
        <v>24</v>
      </c>
      <c r="M74" s="14">
        <v>710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69</v>
      </c>
      <c r="E75" s="14">
        <v>191</v>
      </c>
      <c r="F75" s="14" t="s">
        <v>801</v>
      </c>
      <c r="G75" s="15"/>
      <c r="H75" s="14">
        <v>160205</v>
      </c>
      <c r="I75" s="14" t="s">
        <v>31</v>
      </c>
      <c r="J75" s="14" t="s">
        <v>52</v>
      </c>
      <c r="K75" s="14" t="s">
        <v>69</v>
      </c>
      <c r="L75" s="14" t="s">
        <v>22</v>
      </c>
      <c r="M75" s="14">
        <v>13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69</v>
      </c>
      <c r="E76" s="14">
        <v>191</v>
      </c>
      <c r="F76" s="14" t="s">
        <v>801</v>
      </c>
      <c r="G76" s="15"/>
      <c r="H76" s="14">
        <v>160205</v>
      </c>
      <c r="I76" s="14" t="s">
        <v>31</v>
      </c>
      <c r="J76" s="14" t="s">
        <v>52</v>
      </c>
      <c r="K76" s="14" t="s">
        <v>69</v>
      </c>
      <c r="L76" s="14" t="s">
        <v>917</v>
      </c>
      <c r="M76" s="14">
        <v>0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69</v>
      </c>
      <c r="E77" s="14">
        <v>192</v>
      </c>
      <c r="F77" s="14" t="s">
        <v>70</v>
      </c>
      <c r="G77" s="15"/>
      <c r="H77" s="14">
        <v>160205</v>
      </c>
      <c r="I77" s="14" t="s">
        <v>31</v>
      </c>
      <c r="J77" s="14" t="s">
        <v>52</v>
      </c>
      <c r="K77" s="14" t="s">
        <v>69</v>
      </c>
      <c r="L77" s="14" t="s">
        <v>917</v>
      </c>
      <c r="M77" s="14">
        <v>0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69</v>
      </c>
      <c r="E78" s="14">
        <v>192</v>
      </c>
      <c r="F78" s="14" t="s">
        <v>70</v>
      </c>
      <c r="G78" s="15"/>
      <c r="H78" s="14">
        <v>160205</v>
      </c>
      <c r="I78" s="14" t="s">
        <v>31</v>
      </c>
      <c r="J78" s="14" t="s">
        <v>52</v>
      </c>
      <c r="K78" s="14" t="s">
        <v>69</v>
      </c>
      <c r="L78" s="14" t="s">
        <v>22</v>
      </c>
      <c r="M78" s="14">
        <v>4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69</v>
      </c>
      <c r="E79" s="14">
        <v>192</v>
      </c>
      <c r="F79" s="14" t="s">
        <v>70</v>
      </c>
      <c r="G79" s="15"/>
      <c r="H79" s="14">
        <v>160205</v>
      </c>
      <c r="I79" s="14" t="s">
        <v>31</v>
      </c>
      <c r="J79" s="14" t="s">
        <v>52</v>
      </c>
      <c r="K79" s="14" t="s">
        <v>69</v>
      </c>
      <c r="L79" s="14" t="s">
        <v>24</v>
      </c>
      <c r="M79" s="14">
        <v>238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69</v>
      </c>
      <c r="E80" s="14">
        <v>192</v>
      </c>
      <c r="F80" s="14" t="s">
        <v>70</v>
      </c>
      <c r="G80" s="15"/>
      <c r="H80" s="14">
        <v>160205</v>
      </c>
      <c r="I80" s="14" t="s">
        <v>31</v>
      </c>
      <c r="J80" s="14" t="s">
        <v>52</v>
      </c>
      <c r="K80" s="14" t="s">
        <v>69</v>
      </c>
      <c r="L80" s="14" t="s">
        <v>23</v>
      </c>
      <c r="M80" s="14">
        <v>0</v>
      </c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69</v>
      </c>
      <c r="E81" s="14">
        <v>192</v>
      </c>
      <c r="F81" s="14" t="s">
        <v>70</v>
      </c>
      <c r="G81" s="15"/>
      <c r="H81" s="14">
        <v>160205</v>
      </c>
      <c r="I81" s="14" t="s">
        <v>31</v>
      </c>
      <c r="J81" s="14" t="s">
        <v>52</v>
      </c>
      <c r="K81" s="14" t="s">
        <v>69</v>
      </c>
      <c r="L81" s="14" t="s">
        <v>21</v>
      </c>
      <c r="M81" s="14">
        <v>4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69</v>
      </c>
      <c r="E82" s="14">
        <v>16653</v>
      </c>
      <c r="F82" s="14" t="s">
        <v>71</v>
      </c>
      <c r="G82" s="15"/>
      <c r="H82" s="14">
        <v>160205</v>
      </c>
      <c r="I82" s="14" t="s">
        <v>31</v>
      </c>
      <c r="J82" s="14" t="s">
        <v>52</v>
      </c>
      <c r="K82" s="14" t="s">
        <v>69</v>
      </c>
      <c r="L82" s="14" t="s">
        <v>24</v>
      </c>
      <c r="M82" s="14">
        <v>0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69</v>
      </c>
      <c r="E83" s="14">
        <v>16653</v>
      </c>
      <c r="F83" s="14" t="s">
        <v>71</v>
      </c>
      <c r="G83" s="15"/>
      <c r="H83" s="14">
        <v>160205</v>
      </c>
      <c r="I83" s="14" t="s">
        <v>31</v>
      </c>
      <c r="J83" s="14" t="s">
        <v>52</v>
      </c>
      <c r="K83" s="14" t="s">
        <v>69</v>
      </c>
      <c r="L83" s="14" t="s">
        <v>22</v>
      </c>
      <c r="M83" s="14">
        <v>0</v>
      </c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69</v>
      </c>
      <c r="E84" s="14">
        <v>16653</v>
      </c>
      <c r="F84" s="14" t="s">
        <v>71</v>
      </c>
      <c r="G84" s="15"/>
      <c r="H84" s="14">
        <v>160205</v>
      </c>
      <c r="I84" s="14" t="s">
        <v>31</v>
      </c>
      <c r="J84" s="14" t="s">
        <v>52</v>
      </c>
      <c r="K84" s="14" t="s">
        <v>69</v>
      </c>
      <c r="L84" s="14" t="s">
        <v>23</v>
      </c>
      <c r="M84" s="14">
        <v>0</v>
      </c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69</v>
      </c>
      <c r="E85" s="14">
        <v>16653</v>
      </c>
      <c r="F85" s="14" t="s">
        <v>71</v>
      </c>
      <c r="G85" s="15"/>
      <c r="H85" s="14">
        <v>160205</v>
      </c>
      <c r="I85" s="14" t="s">
        <v>31</v>
      </c>
      <c r="J85" s="14" t="s">
        <v>52</v>
      </c>
      <c r="K85" s="14" t="s">
        <v>69</v>
      </c>
      <c r="L85" s="14" t="s">
        <v>917</v>
      </c>
      <c r="M85" s="14">
        <v>0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69</v>
      </c>
      <c r="E86" s="14">
        <v>16653</v>
      </c>
      <c r="F86" s="14" t="s">
        <v>71</v>
      </c>
      <c r="G86" s="15"/>
      <c r="H86" s="14">
        <v>160205</v>
      </c>
      <c r="I86" s="14" t="s">
        <v>31</v>
      </c>
      <c r="J86" s="14" t="s">
        <v>52</v>
      </c>
      <c r="K86" s="14" t="s">
        <v>69</v>
      </c>
      <c r="L86" s="14" t="s">
        <v>21</v>
      </c>
      <c r="M86" s="14">
        <v>0</v>
      </c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69</v>
      </c>
      <c r="E87" s="14">
        <v>25338</v>
      </c>
      <c r="F87" s="14" t="s">
        <v>72</v>
      </c>
      <c r="G87" s="15"/>
      <c r="H87" s="14">
        <v>160205</v>
      </c>
      <c r="I87" s="14" t="s">
        <v>31</v>
      </c>
      <c r="J87" s="14" t="s">
        <v>52</v>
      </c>
      <c r="K87" s="14" t="s">
        <v>69</v>
      </c>
      <c r="L87" s="14" t="s">
        <v>24</v>
      </c>
      <c r="M87" s="14">
        <v>0</v>
      </c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69</v>
      </c>
      <c r="E88" s="14">
        <v>25338</v>
      </c>
      <c r="F88" s="14" t="s">
        <v>72</v>
      </c>
      <c r="G88" s="15"/>
      <c r="H88" s="14">
        <v>160205</v>
      </c>
      <c r="I88" s="14" t="s">
        <v>31</v>
      </c>
      <c r="J88" s="14" t="s">
        <v>52</v>
      </c>
      <c r="K88" s="14" t="s">
        <v>69</v>
      </c>
      <c r="L88" s="14" t="s">
        <v>22</v>
      </c>
      <c r="M88" s="14">
        <v>0</v>
      </c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69</v>
      </c>
      <c r="E89" s="14">
        <v>25338</v>
      </c>
      <c r="F89" s="14" t="s">
        <v>72</v>
      </c>
      <c r="G89" s="15"/>
      <c r="H89" s="14">
        <v>160205</v>
      </c>
      <c r="I89" s="14" t="s">
        <v>31</v>
      </c>
      <c r="J89" s="14" t="s">
        <v>52</v>
      </c>
      <c r="K89" s="14" t="s">
        <v>69</v>
      </c>
      <c r="L89" s="14" t="s">
        <v>23</v>
      </c>
      <c r="M89" s="14">
        <v>0</v>
      </c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69</v>
      </c>
      <c r="E90" s="14">
        <v>25338</v>
      </c>
      <c r="F90" s="14" t="s">
        <v>72</v>
      </c>
      <c r="G90" s="15"/>
      <c r="H90" s="14">
        <v>160205</v>
      </c>
      <c r="I90" s="14" t="s">
        <v>31</v>
      </c>
      <c r="J90" s="14" t="s">
        <v>52</v>
      </c>
      <c r="K90" s="14" t="s">
        <v>69</v>
      </c>
      <c r="L90" s="14" t="s">
        <v>917</v>
      </c>
      <c r="M90" s="14">
        <v>0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69</v>
      </c>
      <c r="E91" s="14">
        <v>25338</v>
      </c>
      <c r="F91" s="14" t="s">
        <v>72</v>
      </c>
      <c r="G91" s="15"/>
      <c r="H91" s="14">
        <v>160205</v>
      </c>
      <c r="I91" s="14" t="s">
        <v>31</v>
      </c>
      <c r="J91" s="14" t="s">
        <v>52</v>
      </c>
      <c r="K91" s="14" t="s">
        <v>69</v>
      </c>
      <c r="L91" s="14" t="s">
        <v>21</v>
      </c>
      <c r="M91" s="14">
        <v>0</v>
      </c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25343</v>
      </c>
      <c r="F92" s="14" t="s">
        <v>73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24</v>
      </c>
      <c r="M92" s="14">
        <v>0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25343</v>
      </c>
      <c r="F93" s="14" t="s">
        <v>73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917</v>
      </c>
      <c r="M93" s="14">
        <v>0</v>
      </c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25343</v>
      </c>
      <c r="F94" s="14" t="s">
        <v>73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23</v>
      </c>
      <c r="M94" s="14">
        <v>0</v>
      </c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25343</v>
      </c>
      <c r="F95" s="14" t="s">
        <v>73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21</v>
      </c>
      <c r="M95" s="14">
        <v>0</v>
      </c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25343</v>
      </c>
      <c r="F96" s="14" t="s">
        <v>73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22</v>
      </c>
      <c r="M96" s="14">
        <v>0</v>
      </c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26774</v>
      </c>
      <c r="F97" s="14" t="s">
        <v>74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917</v>
      </c>
      <c r="M97" s="14">
        <v>0</v>
      </c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26774</v>
      </c>
      <c r="F98" s="14" t="s">
        <v>74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21</v>
      </c>
      <c r="M98" s="14">
        <v>0</v>
      </c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26774</v>
      </c>
      <c r="F99" s="14" t="s">
        <v>74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22</v>
      </c>
      <c r="M99" s="14">
        <v>0</v>
      </c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26774</v>
      </c>
      <c r="F100" s="14" t="s">
        <v>74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23</v>
      </c>
      <c r="M100" s="14">
        <v>0</v>
      </c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26774</v>
      </c>
      <c r="F101" s="14" t="s">
        <v>74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24</v>
      </c>
      <c r="M101" s="14">
        <v>0</v>
      </c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75</v>
      </c>
      <c r="E102" s="14">
        <v>193</v>
      </c>
      <c r="F102" s="14" t="s">
        <v>76</v>
      </c>
      <c r="G102" s="15"/>
      <c r="H102" s="14">
        <v>160206</v>
      </c>
      <c r="I102" s="14" t="s">
        <v>31</v>
      </c>
      <c r="J102" s="14" t="s">
        <v>52</v>
      </c>
      <c r="K102" s="14" t="s">
        <v>75</v>
      </c>
      <c r="L102" s="14" t="s">
        <v>917</v>
      </c>
      <c r="M102" s="14">
        <v>0</v>
      </c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75</v>
      </c>
      <c r="E103" s="14">
        <v>193</v>
      </c>
      <c r="F103" s="14" t="s">
        <v>76</v>
      </c>
      <c r="G103" s="15"/>
      <c r="H103" s="14">
        <v>160206</v>
      </c>
      <c r="I103" s="14" t="s">
        <v>31</v>
      </c>
      <c r="J103" s="14" t="s">
        <v>52</v>
      </c>
      <c r="K103" s="14" t="s">
        <v>75</v>
      </c>
      <c r="L103" s="14" t="s">
        <v>24</v>
      </c>
      <c r="M103" s="14">
        <v>244</v>
      </c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75</v>
      </c>
      <c r="E104" s="14">
        <v>193</v>
      </c>
      <c r="F104" s="14" t="s">
        <v>76</v>
      </c>
      <c r="G104" s="15"/>
      <c r="H104" s="14">
        <v>160206</v>
      </c>
      <c r="I104" s="14" t="s">
        <v>31</v>
      </c>
      <c r="J104" s="14" t="s">
        <v>52</v>
      </c>
      <c r="K104" s="14" t="s">
        <v>75</v>
      </c>
      <c r="L104" s="14" t="s">
        <v>21</v>
      </c>
      <c r="M104" s="14">
        <v>4</v>
      </c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75</v>
      </c>
      <c r="E105" s="14">
        <v>193</v>
      </c>
      <c r="F105" s="14" t="s">
        <v>76</v>
      </c>
      <c r="G105" s="15"/>
      <c r="H105" s="14">
        <v>160206</v>
      </c>
      <c r="I105" s="14" t="s">
        <v>31</v>
      </c>
      <c r="J105" s="14" t="s">
        <v>52</v>
      </c>
      <c r="K105" s="14" t="s">
        <v>75</v>
      </c>
      <c r="L105" s="14" t="s">
        <v>23</v>
      </c>
      <c r="M105" s="14">
        <v>0</v>
      </c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75</v>
      </c>
      <c r="E106" s="14">
        <v>193</v>
      </c>
      <c r="F106" s="14" t="s">
        <v>76</v>
      </c>
      <c r="G106" s="15"/>
      <c r="H106" s="14">
        <v>160206</v>
      </c>
      <c r="I106" s="14" t="s">
        <v>31</v>
      </c>
      <c r="J106" s="14" t="s">
        <v>52</v>
      </c>
      <c r="K106" s="14" t="s">
        <v>75</v>
      </c>
      <c r="L106" s="14" t="s">
        <v>22</v>
      </c>
      <c r="M106" s="14">
        <v>4</v>
      </c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75</v>
      </c>
      <c r="E107" s="14">
        <v>194</v>
      </c>
      <c r="F107" s="14" t="s">
        <v>77</v>
      </c>
      <c r="G107" s="15"/>
      <c r="H107" s="14">
        <v>160206</v>
      </c>
      <c r="I107" s="14" t="s">
        <v>31</v>
      </c>
      <c r="J107" s="14" t="s">
        <v>52</v>
      </c>
      <c r="K107" s="14" t="s">
        <v>75</v>
      </c>
      <c r="L107" s="14" t="s">
        <v>23</v>
      </c>
      <c r="M107" s="14">
        <v>0</v>
      </c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75</v>
      </c>
      <c r="E108" s="14">
        <v>194</v>
      </c>
      <c r="F108" s="14" t="s">
        <v>77</v>
      </c>
      <c r="G108" s="15"/>
      <c r="H108" s="14">
        <v>160206</v>
      </c>
      <c r="I108" s="14" t="s">
        <v>31</v>
      </c>
      <c r="J108" s="14" t="s">
        <v>52</v>
      </c>
      <c r="K108" s="14" t="s">
        <v>75</v>
      </c>
      <c r="L108" s="14" t="s">
        <v>917</v>
      </c>
      <c r="M108" s="14">
        <v>0</v>
      </c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75</v>
      </c>
      <c r="E109" s="14">
        <v>194</v>
      </c>
      <c r="F109" s="14" t="s">
        <v>77</v>
      </c>
      <c r="G109" s="15"/>
      <c r="H109" s="14">
        <v>160206</v>
      </c>
      <c r="I109" s="14" t="s">
        <v>31</v>
      </c>
      <c r="J109" s="14" t="s">
        <v>52</v>
      </c>
      <c r="K109" s="14" t="s">
        <v>75</v>
      </c>
      <c r="L109" s="14" t="s">
        <v>22</v>
      </c>
      <c r="M109" s="14">
        <v>6</v>
      </c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75</v>
      </c>
      <c r="E110" s="14">
        <v>194</v>
      </c>
      <c r="F110" s="14" t="s">
        <v>77</v>
      </c>
      <c r="G110" s="15"/>
      <c r="H110" s="14">
        <v>160206</v>
      </c>
      <c r="I110" s="14" t="s">
        <v>31</v>
      </c>
      <c r="J110" s="14" t="s">
        <v>52</v>
      </c>
      <c r="K110" s="14" t="s">
        <v>75</v>
      </c>
      <c r="L110" s="14" t="s">
        <v>21</v>
      </c>
      <c r="M110" s="14">
        <v>6</v>
      </c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75</v>
      </c>
      <c r="E111" s="14">
        <v>194</v>
      </c>
      <c r="F111" s="14" t="s">
        <v>77</v>
      </c>
      <c r="G111" s="15"/>
      <c r="H111" s="14">
        <v>160206</v>
      </c>
      <c r="I111" s="14" t="s">
        <v>31</v>
      </c>
      <c r="J111" s="14" t="s">
        <v>52</v>
      </c>
      <c r="K111" s="14" t="s">
        <v>75</v>
      </c>
      <c r="L111" s="14" t="s">
        <v>24</v>
      </c>
      <c r="M111" s="14">
        <v>78</v>
      </c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75</v>
      </c>
      <c r="E112" s="14">
        <v>195</v>
      </c>
      <c r="F112" s="14" t="s">
        <v>78</v>
      </c>
      <c r="G112" s="15"/>
      <c r="H112" s="14">
        <v>160206</v>
      </c>
      <c r="I112" s="14" t="s">
        <v>31</v>
      </c>
      <c r="J112" s="14" t="s">
        <v>52</v>
      </c>
      <c r="K112" s="14" t="s">
        <v>75</v>
      </c>
      <c r="L112" s="14" t="s">
        <v>23</v>
      </c>
      <c r="M112" s="14">
        <v>0</v>
      </c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75</v>
      </c>
      <c r="E113" s="14">
        <v>195</v>
      </c>
      <c r="F113" s="14" t="s">
        <v>78</v>
      </c>
      <c r="G113" s="15"/>
      <c r="H113" s="14">
        <v>160206</v>
      </c>
      <c r="I113" s="14" t="s">
        <v>31</v>
      </c>
      <c r="J113" s="14" t="s">
        <v>52</v>
      </c>
      <c r="K113" s="14" t="s">
        <v>75</v>
      </c>
      <c r="L113" s="14" t="s">
        <v>22</v>
      </c>
      <c r="M113" s="14">
        <v>0</v>
      </c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75</v>
      </c>
      <c r="E114" s="14">
        <v>195</v>
      </c>
      <c r="F114" s="14" t="s">
        <v>78</v>
      </c>
      <c r="G114" s="15"/>
      <c r="H114" s="14">
        <v>160206</v>
      </c>
      <c r="I114" s="14" t="s">
        <v>31</v>
      </c>
      <c r="J114" s="14" t="s">
        <v>52</v>
      </c>
      <c r="K114" s="14" t="s">
        <v>75</v>
      </c>
      <c r="L114" s="14" t="s">
        <v>24</v>
      </c>
      <c r="M114" s="14">
        <v>0</v>
      </c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75</v>
      </c>
      <c r="E115" s="14">
        <v>195</v>
      </c>
      <c r="F115" s="14" t="s">
        <v>78</v>
      </c>
      <c r="G115" s="15"/>
      <c r="H115" s="14">
        <v>160206</v>
      </c>
      <c r="I115" s="14" t="s">
        <v>31</v>
      </c>
      <c r="J115" s="14" t="s">
        <v>52</v>
      </c>
      <c r="K115" s="14" t="s">
        <v>75</v>
      </c>
      <c r="L115" s="14" t="s">
        <v>21</v>
      </c>
      <c r="M115" s="14">
        <v>0</v>
      </c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75</v>
      </c>
      <c r="E116" s="14">
        <v>195</v>
      </c>
      <c r="F116" s="14" t="s">
        <v>78</v>
      </c>
      <c r="G116" s="15"/>
      <c r="H116" s="14">
        <v>160206</v>
      </c>
      <c r="I116" s="14" t="s">
        <v>31</v>
      </c>
      <c r="J116" s="14" t="s">
        <v>52</v>
      </c>
      <c r="K116" s="14" t="s">
        <v>75</v>
      </c>
      <c r="L116" s="14" t="s">
        <v>917</v>
      </c>
      <c r="M116" s="14">
        <v>0</v>
      </c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75</v>
      </c>
      <c r="E117" s="14">
        <v>196</v>
      </c>
      <c r="F117" s="14" t="s">
        <v>79</v>
      </c>
      <c r="G117" s="15"/>
      <c r="H117" s="14">
        <v>160206</v>
      </c>
      <c r="I117" s="14" t="s">
        <v>31</v>
      </c>
      <c r="J117" s="14" t="s">
        <v>52</v>
      </c>
      <c r="K117" s="14" t="s">
        <v>75</v>
      </c>
      <c r="L117" s="14" t="s">
        <v>917</v>
      </c>
      <c r="M117" s="14">
        <v>0</v>
      </c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75</v>
      </c>
      <c r="E118" s="14">
        <v>196</v>
      </c>
      <c r="F118" s="14" t="s">
        <v>79</v>
      </c>
      <c r="G118" s="15"/>
      <c r="H118" s="14">
        <v>160206</v>
      </c>
      <c r="I118" s="14" t="s">
        <v>31</v>
      </c>
      <c r="J118" s="14" t="s">
        <v>52</v>
      </c>
      <c r="K118" s="14" t="s">
        <v>75</v>
      </c>
      <c r="L118" s="14" t="s">
        <v>22</v>
      </c>
      <c r="M118" s="14">
        <v>7</v>
      </c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75</v>
      </c>
      <c r="E119" s="14">
        <v>196</v>
      </c>
      <c r="F119" s="14" t="s">
        <v>79</v>
      </c>
      <c r="G119" s="15"/>
      <c r="H119" s="14">
        <v>160206</v>
      </c>
      <c r="I119" s="14" t="s">
        <v>31</v>
      </c>
      <c r="J119" s="14" t="s">
        <v>52</v>
      </c>
      <c r="K119" s="14" t="s">
        <v>75</v>
      </c>
      <c r="L119" s="14" t="s">
        <v>24</v>
      </c>
      <c r="M119" s="14">
        <v>130</v>
      </c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75</v>
      </c>
      <c r="E120" s="14">
        <v>196</v>
      </c>
      <c r="F120" s="14" t="s">
        <v>79</v>
      </c>
      <c r="G120" s="15"/>
      <c r="H120" s="14">
        <v>160206</v>
      </c>
      <c r="I120" s="14" t="s">
        <v>31</v>
      </c>
      <c r="J120" s="14" t="s">
        <v>52</v>
      </c>
      <c r="K120" s="14" t="s">
        <v>75</v>
      </c>
      <c r="L120" s="14" t="s">
        <v>23</v>
      </c>
      <c r="M120" s="14">
        <v>0</v>
      </c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75</v>
      </c>
      <c r="E121" s="14">
        <v>196</v>
      </c>
      <c r="F121" s="14" t="s">
        <v>79</v>
      </c>
      <c r="G121" s="15"/>
      <c r="H121" s="14">
        <v>160206</v>
      </c>
      <c r="I121" s="14" t="s">
        <v>31</v>
      </c>
      <c r="J121" s="14" t="s">
        <v>52</v>
      </c>
      <c r="K121" s="14" t="s">
        <v>75</v>
      </c>
      <c r="L121" s="14" t="s">
        <v>21</v>
      </c>
      <c r="M121" s="14">
        <v>7</v>
      </c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197</v>
      </c>
      <c r="F122" s="14" t="s">
        <v>80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917</v>
      </c>
      <c r="M122" s="14">
        <v>0</v>
      </c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197</v>
      </c>
      <c r="F123" s="14" t="s">
        <v>80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21</v>
      </c>
      <c r="M123" s="14">
        <v>5</v>
      </c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197</v>
      </c>
      <c r="F124" s="14" t="s">
        <v>80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23</v>
      </c>
      <c r="M124" s="14">
        <v>0</v>
      </c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197</v>
      </c>
      <c r="F125" s="14" t="s">
        <v>80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22</v>
      </c>
      <c r="M125" s="14">
        <v>5</v>
      </c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197</v>
      </c>
      <c r="F126" s="14" t="s">
        <v>80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24</v>
      </c>
      <c r="M126" s="14">
        <v>200</v>
      </c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199</v>
      </c>
      <c r="F127" s="14" t="s">
        <v>81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917</v>
      </c>
      <c r="M127" s="14">
        <v>0</v>
      </c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199</v>
      </c>
      <c r="F128" s="14" t="s">
        <v>81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22</v>
      </c>
      <c r="M128" s="14">
        <v>10</v>
      </c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199</v>
      </c>
      <c r="F129" s="14" t="s">
        <v>81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23</v>
      </c>
      <c r="M129" s="14">
        <v>0</v>
      </c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199</v>
      </c>
      <c r="F130" s="14" t="s">
        <v>81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24</v>
      </c>
      <c r="M130" s="14">
        <v>70</v>
      </c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199</v>
      </c>
      <c r="F131" s="14" t="s">
        <v>81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21</v>
      </c>
      <c r="M131" s="14">
        <v>10</v>
      </c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200</v>
      </c>
      <c r="F132" s="14" t="s">
        <v>82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24</v>
      </c>
      <c r="M132" s="14">
        <v>58</v>
      </c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200</v>
      </c>
      <c r="F133" s="14" t="s">
        <v>82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917</v>
      </c>
      <c r="M133" s="14">
        <v>0</v>
      </c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200</v>
      </c>
      <c r="F134" s="14" t="s">
        <v>82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22</v>
      </c>
      <c r="M134" s="14">
        <v>6</v>
      </c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200</v>
      </c>
      <c r="F135" s="14" t="s">
        <v>82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21</v>
      </c>
      <c r="M135" s="14">
        <v>6</v>
      </c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200</v>
      </c>
      <c r="F136" s="14" t="s">
        <v>82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23</v>
      </c>
      <c r="M136" s="14">
        <v>0</v>
      </c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16641</v>
      </c>
      <c r="F137" s="14" t="s">
        <v>84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23</v>
      </c>
      <c r="M137" s="14">
        <v>0</v>
      </c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16641</v>
      </c>
      <c r="F138" s="14" t="s">
        <v>84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917</v>
      </c>
      <c r="M138" s="14">
        <v>0</v>
      </c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16641</v>
      </c>
      <c r="F139" s="14" t="s">
        <v>84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24</v>
      </c>
      <c r="M139" s="14">
        <v>25</v>
      </c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16641</v>
      </c>
      <c r="F140" s="14" t="s">
        <v>84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22</v>
      </c>
      <c r="M140" s="14">
        <v>1</v>
      </c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16641</v>
      </c>
      <c r="F141" s="14" t="s">
        <v>84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21</v>
      </c>
      <c r="M141" s="14">
        <v>1</v>
      </c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16651</v>
      </c>
      <c r="F142" s="14" t="s">
        <v>85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917</v>
      </c>
      <c r="M142" s="14">
        <v>0</v>
      </c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16651</v>
      </c>
      <c r="F143" s="14" t="s">
        <v>85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22</v>
      </c>
      <c r="M143" s="14">
        <v>5</v>
      </c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16651</v>
      </c>
      <c r="F144" s="14" t="s">
        <v>85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23</v>
      </c>
      <c r="M144" s="14">
        <v>0</v>
      </c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16651</v>
      </c>
      <c r="F145" s="14" t="s">
        <v>85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21</v>
      </c>
      <c r="M145" s="14">
        <v>5</v>
      </c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16651</v>
      </c>
      <c r="F146" s="14" t="s">
        <v>85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24</v>
      </c>
      <c r="M146" s="14">
        <v>65</v>
      </c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25346</v>
      </c>
      <c r="F147" s="14" t="s">
        <v>86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22</v>
      </c>
      <c r="M147" s="14">
        <v>5</v>
      </c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25346</v>
      </c>
      <c r="F148" s="14" t="s">
        <v>86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24</v>
      </c>
      <c r="M148" s="14">
        <v>59</v>
      </c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25346</v>
      </c>
      <c r="F149" s="14" t="s">
        <v>86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25346</v>
      </c>
      <c r="F150" s="14" t="s">
        <v>86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917</v>
      </c>
      <c r="M150" s="14">
        <v>0</v>
      </c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25346</v>
      </c>
      <c r="F151" s="14" t="s">
        <v>86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21</v>
      </c>
      <c r="M151" s="14">
        <v>5</v>
      </c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32291</v>
      </c>
      <c r="F152" s="14" t="s">
        <v>921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23</v>
      </c>
      <c r="M152" s="14">
        <v>0</v>
      </c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32291</v>
      </c>
      <c r="F153" s="14" t="s">
        <v>921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917</v>
      </c>
      <c r="M153" s="14">
        <v>0</v>
      </c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32291</v>
      </c>
      <c r="F154" s="14" t="s">
        <v>921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21</v>
      </c>
      <c r="M154" s="14">
        <v>1</v>
      </c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32291</v>
      </c>
      <c r="F155" s="14" t="s">
        <v>921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24</v>
      </c>
      <c r="M155" s="14">
        <v>100</v>
      </c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32291</v>
      </c>
      <c r="F156" s="14" t="s">
        <v>921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22</v>
      </c>
      <c r="M156" s="14">
        <v>1</v>
      </c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33384</v>
      </c>
      <c r="F157" s="14" t="s">
        <v>925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24</v>
      </c>
      <c r="M157" s="14">
        <v>0</v>
      </c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33384</v>
      </c>
      <c r="F158" s="14" t="s">
        <v>925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21</v>
      </c>
      <c r="M158" s="14">
        <v>0</v>
      </c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33384</v>
      </c>
      <c r="F159" s="14" t="s">
        <v>925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22</v>
      </c>
      <c r="M159" s="14">
        <v>0</v>
      </c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33384</v>
      </c>
      <c r="F160" s="14" t="s">
        <v>925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917</v>
      </c>
      <c r="M160" s="14">
        <v>0</v>
      </c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33384</v>
      </c>
      <c r="F161" s="14" t="s">
        <v>925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23</v>
      </c>
      <c r="M161" s="14">
        <v>0</v>
      </c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33385</v>
      </c>
      <c r="F162" s="14" t="s">
        <v>926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22</v>
      </c>
      <c r="M162" s="14">
        <v>4</v>
      </c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33385</v>
      </c>
      <c r="F163" s="14" t="s">
        <v>926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23</v>
      </c>
      <c r="M163" s="14">
        <v>0</v>
      </c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33385</v>
      </c>
      <c r="F164" s="14" t="s">
        <v>926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917</v>
      </c>
      <c r="M164" s="14">
        <v>0</v>
      </c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33385</v>
      </c>
      <c r="F165" s="14" t="s">
        <v>926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24</v>
      </c>
      <c r="M165" s="14">
        <v>38</v>
      </c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33385</v>
      </c>
      <c r="F166" s="14" t="s">
        <v>926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21</v>
      </c>
      <c r="M166" s="14">
        <v>4</v>
      </c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87</v>
      </c>
      <c r="E167" s="14">
        <v>202</v>
      </c>
      <c r="F167" s="14" t="s">
        <v>88</v>
      </c>
      <c r="G167" s="15"/>
      <c r="H167" s="14">
        <v>160210</v>
      </c>
      <c r="I167" s="14" t="s">
        <v>31</v>
      </c>
      <c r="J167" s="14" t="s">
        <v>52</v>
      </c>
      <c r="K167" s="14" t="s">
        <v>87</v>
      </c>
      <c r="L167" s="14" t="s">
        <v>24</v>
      </c>
      <c r="M167" s="14">
        <v>0</v>
      </c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87</v>
      </c>
      <c r="E168" s="14">
        <v>202</v>
      </c>
      <c r="F168" s="14" t="s">
        <v>88</v>
      </c>
      <c r="G168" s="15"/>
      <c r="H168" s="14">
        <v>160210</v>
      </c>
      <c r="I168" s="14" t="s">
        <v>31</v>
      </c>
      <c r="J168" s="14" t="s">
        <v>52</v>
      </c>
      <c r="K168" s="14" t="s">
        <v>87</v>
      </c>
      <c r="L168" s="14" t="s">
        <v>22</v>
      </c>
      <c r="M168" s="14">
        <v>0</v>
      </c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87</v>
      </c>
      <c r="E169" s="14">
        <v>202</v>
      </c>
      <c r="F169" s="14" t="s">
        <v>88</v>
      </c>
      <c r="G169" s="15"/>
      <c r="H169" s="14">
        <v>160210</v>
      </c>
      <c r="I169" s="14" t="s">
        <v>31</v>
      </c>
      <c r="J169" s="14" t="s">
        <v>52</v>
      </c>
      <c r="K169" s="14" t="s">
        <v>87</v>
      </c>
      <c r="L169" s="14" t="s">
        <v>21</v>
      </c>
      <c r="M169" s="14">
        <v>0</v>
      </c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87</v>
      </c>
      <c r="E170" s="14">
        <v>202</v>
      </c>
      <c r="F170" s="14" t="s">
        <v>88</v>
      </c>
      <c r="G170" s="15"/>
      <c r="H170" s="14">
        <v>160210</v>
      </c>
      <c r="I170" s="14" t="s">
        <v>31</v>
      </c>
      <c r="J170" s="14" t="s">
        <v>52</v>
      </c>
      <c r="K170" s="14" t="s">
        <v>87</v>
      </c>
      <c r="L170" s="14" t="s">
        <v>917</v>
      </c>
      <c r="M170" s="14">
        <v>0</v>
      </c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87</v>
      </c>
      <c r="E171" s="14">
        <v>202</v>
      </c>
      <c r="F171" s="14" t="s">
        <v>88</v>
      </c>
      <c r="G171" s="15"/>
      <c r="H171" s="14">
        <v>160210</v>
      </c>
      <c r="I171" s="14" t="s">
        <v>31</v>
      </c>
      <c r="J171" s="14" t="s">
        <v>52</v>
      </c>
      <c r="K171" s="14" t="s">
        <v>87</v>
      </c>
      <c r="L171" s="14" t="s">
        <v>23</v>
      </c>
      <c r="M171" s="14">
        <v>0</v>
      </c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87</v>
      </c>
      <c r="E172" s="14">
        <v>204</v>
      </c>
      <c r="F172" s="14" t="s">
        <v>89</v>
      </c>
      <c r="G172" s="15"/>
      <c r="H172" s="14">
        <v>160210</v>
      </c>
      <c r="I172" s="14" t="s">
        <v>31</v>
      </c>
      <c r="J172" s="14" t="s">
        <v>52</v>
      </c>
      <c r="K172" s="14" t="s">
        <v>87</v>
      </c>
      <c r="L172" s="14" t="s">
        <v>22</v>
      </c>
      <c r="M172" s="14">
        <v>4</v>
      </c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87</v>
      </c>
      <c r="E173" s="14">
        <v>204</v>
      </c>
      <c r="F173" s="14" t="s">
        <v>89</v>
      </c>
      <c r="G173" s="15"/>
      <c r="H173" s="14">
        <v>160210</v>
      </c>
      <c r="I173" s="14" t="s">
        <v>31</v>
      </c>
      <c r="J173" s="14" t="s">
        <v>52</v>
      </c>
      <c r="K173" s="14" t="s">
        <v>87</v>
      </c>
      <c r="L173" s="14" t="s">
        <v>24</v>
      </c>
      <c r="M173" s="14">
        <v>120</v>
      </c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87</v>
      </c>
      <c r="E174" s="14">
        <v>204</v>
      </c>
      <c r="F174" s="14" t="s">
        <v>89</v>
      </c>
      <c r="G174" s="15"/>
      <c r="H174" s="14">
        <v>160210</v>
      </c>
      <c r="I174" s="14" t="s">
        <v>31</v>
      </c>
      <c r="J174" s="14" t="s">
        <v>52</v>
      </c>
      <c r="K174" s="14" t="s">
        <v>87</v>
      </c>
      <c r="L174" s="14" t="s">
        <v>23</v>
      </c>
      <c r="M174" s="14">
        <v>0</v>
      </c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87</v>
      </c>
      <c r="E175" s="14">
        <v>204</v>
      </c>
      <c r="F175" s="14" t="s">
        <v>89</v>
      </c>
      <c r="G175" s="15"/>
      <c r="H175" s="14">
        <v>160210</v>
      </c>
      <c r="I175" s="14" t="s">
        <v>31</v>
      </c>
      <c r="J175" s="14" t="s">
        <v>52</v>
      </c>
      <c r="K175" s="14" t="s">
        <v>87</v>
      </c>
      <c r="L175" s="14" t="s">
        <v>21</v>
      </c>
      <c r="M175" s="14">
        <v>4</v>
      </c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87</v>
      </c>
      <c r="E176" s="14">
        <v>204</v>
      </c>
      <c r="F176" s="14" t="s">
        <v>89</v>
      </c>
      <c r="G176" s="15"/>
      <c r="H176" s="14">
        <v>160210</v>
      </c>
      <c r="I176" s="14" t="s">
        <v>31</v>
      </c>
      <c r="J176" s="14" t="s">
        <v>52</v>
      </c>
      <c r="K176" s="14" t="s">
        <v>87</v>
      </c>
      <c r="L176" s="14" t="s">
        <v>917</v>
      </c>
      <c r="M176" s="14">
        <v>0</v>
      </c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87</v>
      </c>
      <c r="E177" s="14">
        <v>205</v>
      </c>
      <c r="F177" s="14" t="s">
        <v>90</v>
      </c>
      <c r="G177" s="15"/>
      <c r="H177" s="14">
        <v>160210</v>
      </c>
      <c r="I177" s="14" t="s">
        <v>31</v>
      </c>
      <c r="J177" s="14" t="s">
        <v>52</v>
      </c>
      <c r="K177" s="14" t="s">
        <v>87</v>
      </c>
      <c r="L177" s="14" t="s">
        <v>917</v>
      </c>
      <c r="M177" s="14">
        <v>0</v>
      </c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87</v>
      </c>
      <c r="E178" s="14">
        <v>205</v>
      </c>
      <c r="F178" s="14" t="s">
        <v>90</v>
      </c>
      <c r="G178" s="15"/>
      <c r="H178" s="14">
        <v>160210</v>
      </c>
      <c r="I178" s="14" t="s">
        <v>31</v>
      </c>
      <c r="J178" s="14" t="s">
        <v>52</v>
      </c>
      <c r="K178" s="14" t="s">
        <v>87</v>
      </c>
      <c r="L178" s="14" t="s">
        <v>23</v>
      </c>
      <c r="M178" s="14">
        <v>0</v>
      </c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87</v>
      </c>
      <c r="E179" s="14">
        <v>205</v>
      </c>
      <c r="F179" s="14" t="s">
        <v>90</v>
      </c>
      <c r="G179" s="15"/>
      <c r="H179" s="14">
        <v>160210</v>
      </c>
      <c r="I179" s="14" t="s">
        <v>31</v>
      </c>
      <c r="J179" s="14" t="s">
        <v>52</v>
      </c>
      <c r="K179" s="14" t="s">
        <v>87</v>
      </c>
      <c r="L179" s="14" t="s">
        <v>21</v>
      </c>
      <c r="M179" s="14">
        <v>0</v>
      </c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87</v>
      </c>
      <c r="E180" s="14">
        <v>205</v>
      </c>
      <c r="F180" s="14" t="s">
        <v>90</v>
      </c>
      <c r="G180" s="15"/>
      <c r="H180" s="14">
        <v>160210</v>
      </c>
      <c r="I180" s="14" t="s">
        <v>31</v>
      </c>
      <c r="J180" s="14" t="s">
        <v>52</v>
      </c>
      <c r="K180" s="14" t="s">
        <v>87</v>
      </c>
      <c r="L180" s="14" t="s">
        <v>22</v>
      </c>
      <c r="M180" s="14">
        <v>0</v>
      </c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87</v>
      </c>
      <c r="E181" s="14">
        <v>205</v>
      </c>
      <c r="F181" s="14" t="s">
        <v>90</v>
      </c>
      <c r="G181" s="15"/>
      <c r="H181" s="14">
        <v>160210</v>
      </c>
      <c r="I181" s="14" t="s">
        <v>31</v>
      </c>
      <c r="J181" s="14" t="s">
        <v>52</v>
      </c>
      <c r="K181" s="14" t="s">
        <v>87</v>
      </c>
      <c r="L181" s="14" t="s">
        <v>24</v>
      </c>
      <c r="M181" s="14">
        <v>0</v>
      </c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87</v>
      </c>
      <c r="E182" s="14">
        <v>6695</v>
      </c>
      <c r="F182" s="14" t="s">
        <v>91</v>
      </c>
      <c r="G182" s="15"/>
      <c r="H182" s="14">
        <v>160210</v>
      </c>
      <c r="I182" s="14" t="s">
        <v>31</v>
      </c>
      <c r="J182" s="14" t="s">
        <v>52</v>
      </c>
      <c r="K182" s="14" t="s">
        <v>87</v>
      </c>
      <c r="L182" s="14" t="s">
        <v>23</v>
      </c>
      <c r="M182" s="14">
        <v>0</v>
      </c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87</v>
      </c>
      <c r="E183" s="14">
        <v>6695</v>
      </c>
      <c r="F183" s="14" t="s">
        <v>91</v>
      </c>
      <c r="G183" s="15"/>
      <c r="H183" s="14">
        <v>160210</v>
      </c>
      <c r="I183" s="14" t="s">
        <v>31</v>
      </c>
      <c r="J183" s="14" t="s">
        <v>52</v>
      </c>
      <c r="K183" s="14" t="s">
        <v>87</v>
      </c>
      <c r="L183" s="14" t="s">
        <v>917</v>
      </c>
      <c r="M183" s="14">
        <v>0</v>
      </c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87</v>
      </c>
      <c r="E184" s="14">
        <v>6695</v>
      </c>
      <c r="F184" s="14" t="s">
        <v>91</v>
      </c>
      <c r="G184" s="15"/>
      <c r="H184" s="14">
        <v>160210</v>
      </c>
      <c r="I184" s="14" t="s">
        <v>31</v>
      </c>
      <c r="J184" s="14" t="s">
        <v>52</v>
      </c>
      <c r="K184" s="14" t="s">
        <v>87</v>
      </c>
      <c r="L184" s="14" t="s">
        <v>21</v>
      </c>
      <c r="M184" s="14">
        <v>0</v>
      </c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87</v>
      </c>
      <c r="E185" s="14">
        <v>6695</v>
      </c>
      <c r="F185" s="14" t="s">
        <v>91</v>
      </c>
      <c r="G185" s="15"/>
      <c r="H185" s="14">
        <v>160210</v>
      </c>
      <c r="I185" s="14" t="s">
        <v>31</v>
      </c>
      <c r="J185" s="14" t="s">
        <v>52</v>
      </c>
      <c r="K185" s="14" t="s">
        <v>87</v>
      </c>
      <c r="L185" s="14" t="s">
        <v>24</v>
      </c>
      <c r="M185" s="14">
        <v>0</v>
      </c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87</v>
      </c>
      <c r="E186" s="14">
        <v>6695</v>
      </c>
      <c r="F186" s="14" t="s">
        <v>91</v>
      </c>
      <c r="G186" s="15"/>
      <c r="H186" s="14">
        <v>160210</v>
      </c>
      <c r="I186" s="14" t="s">
        <v>31</v>
      </c>
      <c r="J186" s="14" t="s">
        <v>52</v>
      </c>
      <c r="K186" s="14" t="s">
        <v>87</v>
      </c>
      <c r="L186" s="14" t="s">
        <v>22</v>
      </c>
      <c r="M186" s="14">
        <v>0</v>
      </c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87</v>
      </c>
      <c r="E187" s="14">
        <v>15657</v>
      </c>
      <c r="F187" s="14" t="s">
        <v>92</v>
      </c>
      <c r="G187" s="15"/>
      <c r="H187" s="14">
        <v>160210</v>
      </c>
      <c r="I187" s="14" t="s">
        <v>31</v>
      </c>
      <c r="J187" s="14" t="s">
        <v>52</v>
      </c>
      <c r="K187" s="14" t="s">
        <v>87</v>
      </c>
      <c r="L187" s="14" t="s">
        <v>21</v>
      </c>
      <c r="M187" s="14">
        <v>0</v>
      </c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87</v>
      </c>
      <c r="E188" s="14">
        <v>15657</v>
      </c>
      <c r="F188" s="14" t="s">
        <v>92</v>
      </c>
      <c r="G188" s="15"/>
      <c r="H188" s="14">
        <v>160210</v>
      </c>
      <c r="I188" s="14" t="s">
        <v>31</v>
      </c>
      <c r="J188" s="14" t="s">
        <v>52</v>
      </c>
      <c r="K188" s="14" t="s">
        <v>87</v>
      </c>
      <c r="L188" s="14" t="s">
        <v>22</v>
      </c>
      <c r="M188" s="14">
        <v>0</v>
      </c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87</v>
      </c>
      <c r="E189" s="14">
        <v>15657</v>
      </c>
      <c r="F189" s="14" t="s">
        <v>92</v>
      </c>
      <c r="G189" s="15"/>
      <c r="H189" s="14">
        <v>160210</v>
      </c>
      <c r="I189" s="14" t="s">
        <v>31</v>
      </c>
      <c r="J189" s="14" t="s">
        <v>52</v>
      </c>
      <c r="K189" s="14" t="s">
        <v>87</v>
      </c>
      <c r="L189" s="14" t="s">
        <v>917</v>
      </c>
      <c r="M189" s="14">
        <v>0</v>
      </c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87</v>
      </c>
      <c r="E190" s="14">
        <v>15657</v>
      </c>
      <c r="F190" s="14" t="s">
        <v>92</v>
      </c>
      <c r="G190" s="15"/>
      <c r="H190" s="14">
        <v>160210</v>
      </c>
      <c r="I190" s="14" t="s">
        <v>31</v>
      </c>
      <c r="J190" s="14" t="s">
        <v>52</v>
      </c>
      <c r="K190" s="14" t="s">
        <v>87</v>
      </c>
      <c r="L190" s="14" t="s">
        <v>24</v>
      </c>
      <c r="M190" s="14">
        <v>0</v>
      </c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87</v>
      </c>
      <c r="E191" s="14">
        <v>15657</v>
      </c>
      <c r="F191" s="14" t="s">
        <v>92</v>
      </c>
      <c r="G191" s="15"/>
      <c r="H191" s="14">
        <v>160210</v>
      </c>
      <c r="I191" s="14" t="s">
        <v>31</v>
      </c>
      <c r="J191" s="14" t="s">
        <v>52</v>
      </c>
      <c r="K191" s="14" t="s">
        <v>87</v>
      </c>
      <c r="L191" s="14" t="s">
        <v>23</v>
      </c>
      <c r="M191" s="14">
        <v>0</v>
      </c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15854</v>
      </c>
      <c r="F192" s="14" t="s">
        <v>93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24</v>
      </c>
      <c r="M192" s="14">
        <v>0</v>
      </c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15854</v>
      </c>
      <c r="F193" s="14" t="s">
        <v>93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22</v>
      </c>
      <c r="M193" s="14">
        <v>0</v>
      </c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15854</v>
      </c>
      <c r="F194" s="14" t="s">
        <v>93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23</v>
      </c>
      <c r="M194" s="14">
        <v>0</v>
      </c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15854</v>
      </c>
      <c r="F195" s="14" t="s">
        <v>93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917</v>
      </c>
      <c r="M195" s="14">
        <v>0</v>
      </c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15854</v>
      </c>
      <c r="F196" s="14" t="s">
        <v>93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21</v>
      </c>
      <c r="M196" s="14">
        <v>0</v>
      </c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17685</v>
      </c>
      <c r="F197" s="14" t="s">
        <v>94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21</v>
      </c>
      <c r="M197" s="14">
        <v>0</v>
      </c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17685</v>
      </c>
      <c r="F198" s="14" t="s">
        <v>94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917</v>
      </c>
      <c r="M198" s="14">
        <v>0</v>
      </c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17685</v>
      </c>
      <c r="F199" s="14" t="s">
        <v>94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22</v>
      </c>
      <c r="M199" s="14">
        <v>0</v>
      </c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17685</v>
      </c>
      <c r="F200" s="14" t="s">
        <v>94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24</v>
      </c>
      <c r="M200" s="14">
        <v>0</v>
      </c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17685</v>
      </c>
      <c r="F201" s="14" t="s">
        <v>94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23</v>
      </c>
      <c r="M201" s="14">
        <v>0</v>
      </c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27451</v>
      </c>
      <c r="F202" s="14" t="s">
        <v>95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23</v>
      </c>
      <c r="M202" s="14">
        <v>0</v>
      </c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27451</v>
      </c>
      <c r="F203" s="14" t="s">
        <v>95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917</v>
      </c>
      <c r="M203" s="14">
        <v>0</v>
      </c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27451</v>
      </c>
      <c r="F204" s="14" t="s">
        <v>95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22</v>
      </c>
      <c r="M204" s="14">
        <v>0</v>
      </c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27451</v>
      </c>
      <c r="F205" s="14" t="s">
        <v>95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24</v>
      </c>
      <c r="M205" s="14">
        <v>0</v>
      </c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27451</v>
      </c>
      <c r="F206" s="14" t="s">
        <v>95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21</v>
      </c>
      <c r="M206" s="14">
        <v>0</v>
      </c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31239</v>
      </c>
      <c r="F207" s="14" t="s">
        <v>775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22</v>
      </c>
      <c r="M207" s="14">
        <v>0</v>
      </c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31239</v>
      </c>
      <c r="F208" s="14" t="s">
        <v>775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21</v>
      </c>
      <c r="M208" s="14">
        <v>0</v>
      </c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31239</v>
      </c>
      <c r="F209" s="14" t="s">
        <v>775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23</v>
      </c>
      <c r="M209" s="14">
        <v>0</v>
      </c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31239</v>
      </c>
      <c r="F210" s="14" t="s">
        <v>775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917</v>
      </c>
      <c r="M210" s="14">
        <v>0</v>
      </c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31239</v>
      </c>
      <c r="F211" s="14" t="s">
        <v>775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24</v>
      </c>
      <c r="M211" s="14">
        <v>0</v>
      </c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31671</v>
      </c>
      <c r="F212" s="14" t="s">
        <v>776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917</v>
      </c>
      <c r="M212" s="14">
        <v>0</v>
      </c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31671</v>
      </c>
      <c r="F213" s="14" t="s">
        <v>776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22</v>
      </c>
      <c r="M213" s="14">
        <v>0</v>
      </c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31671</v>
      </c>
      <c r="F214" s="14" t="s">
        <v>776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23</v>
      </c>
      <c r="M214" s="14">
        <v>0</v>
      </c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31671</v>
      </c>
      <c r="F215" s="14" t="s">
        <v>776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21</v>
      </c>
      <c r="M215" s="14">
        <v>0</v>
      </c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31671</v>
      </c>
      <c r="F216" s="14" t="s">
        <v>776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24</v>
      </c>
      <c r="M216" s="14">
        <v>0</v>
      </c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32465</v>
      </c>
      <c r="F217" s="14" t="s">
        <v>922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917</v>
      </c>
      <c r="M217" s="14">
        <v>0</v>
      </c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32465</v>
      </c>
      <c r="F218" s="14" t="s">
        <v>922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21</v>
      </c>
      <c r="M218" s="14">
        <v>0</v>
      </c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32465</v>
      </c>
      <c r="F219" s="14" t="s">
        <v>922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22</v>
      </c>
      <c r="M219" s="14">
        <v>0</v>
      </c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32465</v>
      </c>
      <c r="F220" s="14" t="s">
        <v>922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23</v>
      </c>
      <c r="M220" s="14">
        <v>0</v>
      </c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32465</v>
      </c>
      <c r="F221" s="14" t="s">
        <v>922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24</v>
      </c>
      <c r="M221" s="14">
        <v>0</v>
      </c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96</v>
      </c>
      <c r="E222" s="14">
        <v>206</v>
      </c>
      <c r="F222" s="14" t="s">
        <v>802</v>
      </c>
      <c r="G222" s="15"/>
      <c r="H222" s="14">
        <v>160211</v>
      </c>
      <c r="I222" s="14" t="s">
        <v>31</v>
      </c>
      <c r="J222" s="14" t="s">
        <v>52</v>
      </c>
      <c r="K222" s="14" t="s">
        <v>96</v>
      </c>
      <c r="L222" s="14" t="s">
        <v>21</v>
      </c>
      <c r="M222" s="14">
        <v>0</v>
      </c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96</v>
      </c>
      <c r="E223" s="14">
        <v>206</v>
      </c>
      <c r="F223" s="14" t="s">
        <v>802</v>
      </c>
      <c r="G223" s="15"/>
      <c r="H223" s="14">
        <v>160211</v>
      </c>
      <c r="I223" s="14" t="s">
        <v>31</v>
      </c>
      <c r="J223" s="14" t="s">
        <v>52</v>
      </c>
      <c r="K223" s="14" t="s">
        <v>96</v>
      </c>
      <c r="L223" s="14" t="s">
        <v>22</v>
      </c>
      <c r="M223" s="14">
        <v>0</v>
      </c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96</v>
      </c>
      <c r="E224" s="14">
        <v>206</v>
      </c>
      <c r="F224" s="14" t="s">
        <v>802</v>
      </c>
      <c r="G224" s="15"/>
      <c r="H224" s="14">
        <v>160211</v>
      </c>
      <c r="I224" s="14" t="s">
        <v>31</v>
      </c>
      <c r="J224" s="14" t="s">
        <v>52</v>
      </c>
      <c r="K224" s="14" t="s">
        <v>96</v>
      </c>
      <c r="L224" s="14" t="s">
        <v>23</v>
      </c>
      <c r="M224" s="14">
        <v>0</v>
      </c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96</v>
      </c>
      <c r="E225" s="14">
        <v>206</v>
      </c>
      <c r="F225" s="14" t="s">
        <v>802</v>
      </c>
      <c r="G225" s="15"/>
      <c r="H225" s="14">
        <v>160211</v>
      </c>
      <c r="I225" s="14" t="s">
        <v>31</v>
      </c>
      <c r="J225" s="14" t="s">
        <v>52</v>
      </c>
      <c r="K225" s="14" t="s">
        <v>96</v>
      </c>
      <c r="L225" s="14" t="s">
        <v>24</v>
      </c>
      <c r="M225" s="14">
        <v>0</v>
      </c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96</v>
      </c>
      <c r="E226" s="14">
        <v>206</v>
      </c>
      <c r="F226" s="14" t="s">
        <v>802</v>
      </c>
      <c r="G226" s="15"/>
      <c r="H226" s="14">
        <v>160211</v>
      </c>
      <c r="I226" s="14" t="s">
        <v>31</v>
      </c>
      <c r="J226" s="14" t="s">
        <v>52</v>
      </c>
      <c r="K226" s="14" t="s">
        <v>96</v>
      </c>
      <c r="L226" s="14" t="s">
        <v>917</v>
      </c>
      <c r="M226" s="14">
        <v>0</v>
      </c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96</v>
      </c>
      <c r="E227" s="14">
        <v>207</v>
      </c>
      <c r="F227" s="14" t="s">
        <v>803</v>
      </c>
      <c r="G227" s="15"/>
      <c r="H227" s="14">
        <v>160211</v>
      </c>
      <c r="I227" s="14" t="s">
        <v>31</v>
      </c>
      <c r="J227" s="14" t="s">
        <v>52</v>
      </c>
      <c r="K227" s="14" t="s">
        <v>96</v>
      </c>
      <c r="L227" s="14" t="s">
        <v>24</v>
      </c>
      <c r="M227" s="14">
        <v>0</v>
      </c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96</v>
      </c>
      <c r="E228" s="14">
        <v>207</v>
      </c>
      <c r="F228" s="14" t="s">
        <v>803</v>
      </c>
      <c r="G228" s="15"/>
      <c r="H228" s="14">
        <v>160211</v>
      </c>
      <c r="I228" s="14" t="s">
        <v>31</v>
      </c>
      <c r="J228" s="14" t="s">
        <v>52</v>
      </c>
      <c r="K228" s="14" t="s">
        <v>96</v>
      </c>
      <c r="L228" s="14" t="s">
        <v>21</v>
      </c>
      <c r="M228" s="14">
        <v>0</v>
      </c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96</v>
      </c>
      <c r="E229" s="14">
        <v>207</v>
      </c>
      <c r="F229" s="14" t="s">
        <v>803</v>
      </c>
      <c r="G229" s="15"/>
      <c r="H229" s="14">
        <v>160211</v>
      </c>
      <c r="I229" s="14" t="s">
        <v>31</v>
      </c>
      <c r="J229" s="14" t="s">
        <v>52</v>
      </c>
      <c r="K229" s="14" t="s">
        <v>96</v>
      </c>
      <c r="L229" s="14" t="s">
        <v>917</v>
      </c>
      <c r="M229" s="14">
        <v>0</v>
      </c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96</v>
      </c>
      <c r="E230" s="14">
        <v>207</v>
      </c>
      <c r="F230" s="14" t="s">
        <v>803</v>
      </c>
      <c r="G230" s="15"/>
      <c r="H230" s="14">
        <v>160211</v>
      </c>
      <c r="I230" s="14" t="s">
        <v>31</v>
      </c>
      <c r="J230" s="14" t="s">
        <v>52</v>
      </c>
      <c r="K230" s="14" t="s">
        <v>96</v>
      </c>
      <c r="L230" s="14" t="s">
        <v>22</v>
      </c>
      <c r="M230" s="14">
        <v>0</v>
      </c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96</v>
      </c>
      <c r="E231" s="14">
        <v>207</v>
      </c>
      <c r="F231" s="14" t="s">
        <v>803</v>
      </c>
      <c r="G231" s="15"/>
      <c r="H231" s="14">
        <v>160211</v>
      </c>
      <c r="I231" s="14" t="s">
        <v>31</v>
      </c>
      <c r="J231" s="14" t="s">
        <v>52</v>
      </c>
      <c r="K231" s="14" t="s">
        <v>96</v>
      </c>
      <c r="L231" s="14" t="s">
        <v>23</v>
      </c>
      <c r="M231" s="14">
        <v>0</v>
      </c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96</v>
      </c>
      <c r="E232" s="14">
        <v>208</v>
      </c>
      <c r="F232" s="14" t="s">
        <v>97</v>
      </c>
      <c r="G232" s="15"/>
      <c r="H232" s="14">
        <v>160211</v>
      </c>
      <c r="I232" s="14" t="s">
        <v>31</v>
      </c>
      <c r="J232" s="14" t="s">
        <v>52</v>
      </c>
      <c r="K232" s="14" t="s">
        <v>96</v>
      </c>
      <c r="L232" s="14" t="s">
        <v>23</v>
      </c>
      <c r="M232" s="14">
        <v>0</v>
      </c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96</v>
      </c>
      <c r="E233" s="14">
        <v>208</v>
      </c>
      <c r="F233" s="14" t="s">
        <v>97</v>
      </c>
      <c r="G233" s="15"/>
      <c r="H233" s="14">
        <v>160211</v>
      </c>
      <c r="I233" s="14" t="s">
        <v>31</v>
      </c>
      <c r="J233" s="14" t="s">
        <v>52</v>
      </c>
      <c r="K233" s="14" t="s">
        <v>96</v>
      </c>
      <c r="L233" s="14" t="s">
        <v>917</v>
      </c>
      <c r="M233" s="14">
        <v>0</v>
      </c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96</v>
      </c>
      <c r="E234" s="14">
        <v>208</v>
      </c>
      <c r="F234" s="14" t="s">
        <v>97</v>
      </c>
      <c r="G234" s="15"/>
      <c r="H234" s="14">
        <v>160211</v>
      </c>
      <c r="I234" s="14" t="s">
        <v>31</v>
      </c>
      <c r="J234" s="14" t="s">
        <v>52</v>
      </c>
      <c r="K234" s="14" t="s">
        <v>96</v>
      </c>
      <c r="L234" s="14" t="s">
        <v>21</v>
      </c>
      <c r="M234" s="14">
        <v>2</v>
      </c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96</v>
      </c>
      <c r="E235" s="14">
        <v>208</v>
      </c>
      <c r="F235" s="14" t="s">
        <v>97</v>
      </c>
      <c r="G235" s="15"/>
      <c r="H235" s="14">
        <v>160211</v>
      </c>
      <c r="I235" s="14" t="s">
        <v>31</v>
      </c>
      <c r="J235" s="14" t="s">
        <v>52</v>
      </c>
      <c r="K235" s="14" t="s">
        <v>96</v>
      </c>
      <c r="L235" s="14" t="s">
        <v>24</v>
      </c>
      <c r="M235" s="14">
        <v>76</v>
      </c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96</v>
      </c>
      <c r="E236" s="14">
        <v>208</v>
      </c>
      <c r="F236" s="14" t="s">
        <v>97</v>
      </c>
      <c r="G236" s="15"/>
      <c r="H236" s="14">
        <v>160211</v>
      </c>
      <c r="I236" s="14" t="s">
        <v>31</v>
      </c>
      <c r="J236" s="14" t="s">
        <v>52</v>
      </c>
      <c r="K236" s="14" t="s">
        <v>96</v>
      </c>
      <c r="L236" s="14" t="s">
        <v>22</v>
      </c>
      <c r="M236" s="14">
        <v>2</v>
      </c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96</v>
      </c>
      <c r="E237" s="14">
        <v>209</v>
      </c>
      <c r="F237" s="14" t="s">
        <v>98</v>
      </c>
      <c r="G237" s="15"/>
      <c r="H237" s="14">
        <v>160211</v>
      </c>
      <c r="I237" s="14" t="s">
        <v>31</v>
      </c>
      <c r="J237" s="14" t="s">
        <v>52</v>
      </c>
      <c r="K237" s="14" t="s">
        <v>96</v>
      </c>
      <c r="L237" s="14" t="s">
        <v>21</v>
      </c>
      <c r="M237" s="14">
        <v>0</v>
      </c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96</v>
      </c>
      <c r="E238" s="14">
        <v>209</v>
      </c>
      <c r="F238" s="14" t="s">
        <v>98</v>
      </c>
      <c r="G238" s="15"/>
      <c r="H238" s="14">
        <v>160211</v>
      </c>
      <c r="I238" s="14" t="s">
        <v>31</v>
      </c>
      <c r="J238" s="14" t="s">
        <v>52</v>
      </c>
      <c r="K238" s="14" t="s">
        <v>96</v>
      </c>
      <c r="L238" s="14" t="s">
        <v>24</v>
      </c>
      <c r="M238" s="14">
        <v>0</v>
      </c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96</v>
      </c>
      <c r="E239" s="14">
        <v>209</v>
      </c>
      <c r="F239" s="14" t="s">
        <v>98</v>
      </c>
      <c r="G239" s="15"/>
      <c r="H239" s="14">
        <v>160211</v>
      </c>
      <c r="I239" s="14" t="s">
        <v>31</v>
      </c>
      <c r="J239" s="14" t="s">
        <v>52</v>
      </c>
      <c r="K239" s="14" t="s">
        <v>96</v>
      </c>
      <c r="L239" s="14" t="s">
        <v>22</v>
      </c>
      <c r="M239" s="14">
        <v>0</v>
      </c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96</v>
      </c>
      <c r="E240" s="14">
        <v>209</v>
      </c>
      <c r="F240" s="14" t="s">
        <v>98</v>
      </c>
      <c r="G240" s="15"/>
      <c r="H240" s="14">
        <v>160211</v>
      </c>
      <c r="I240" s="14" t="s">
        <v>31</v>
      </c>
      <c r="J240" s="14" t="s">
        <v>52</v>
      </c>
      <c r="K240" s="14" t="s">
        <v>96</v>
      </c>
      <c r="L240" s="14" t="s">
        <v>23</v>
      </c>
      <c r="M240" s="14">
        <v>0</v>
      </c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96</v>
      </c>
      <c r="E241" s="14">
        <v>209</v>
      </c>
      <c r="F241" s="14" t="s">
        <v>98</v>
      </c>
      <c r="G241" s="15"/>
      <c r="H241" s="14">
        <v>160211</v>
      </c>
      <c r="I241" s="14" t="s">
        <v>31</v>
      </c>
      <c r="J241" s="14" t="s">
        <v>52</v>
      </c>
      <c r="K241" s="14" t="s">
        <v>96</v>
      </c>
      <c r="L241" s="14" t="s">
        <v>917</v>
      </c>
      <c r="M241" s="14">
        <v>0</v>
      </c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96</v>
      </c>
      <c r="E242" s="14">
        <v>299</v>
      </c>
      <c r="F242" s="14" t="s">
        <v>804</v>
      </c>
      <c r="G242" s="15"/>
      <c r="H242" s="14">
        <v>160211</v>
      </c>
      <c r="I242" s="14" t="s">
        <v>31</v>
      </c>
      <c r="J242" s="14" t="s">
        <v>52</v>
      </c>
      <c r="K242" s="14" t="s">
        <v>96</v>
      </c>
      <c r="L242" s="14" t="s">
        <v>22</v>
      </c>
      <c r="M242" s="14">
        <v>0</v>
      </c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96</v>
      </c>
      <c r="E243" s="14">
        <v>299</v>
      </c>
      <c r="F243" s="14" t="s">
        <v>804</v>
      </c>
      <c r="G243" s="15"/>
      <c r="H243" s="14">
        <v>160211</v>
      </c>
      <c r="I243" s="14" t="s">
        <v>31</v>
      </c>
      <c r="J243" s="14" t="s">
        <v>52</v>
      </c>
      <c r="K243" s="14" t="s">
        <v>96</v>
      </c>
      <c r="L243" s="14" t="s">
        <v>21</v>
      </c>
      <c r="M243" s="14">
        <v>0</v>
      </c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96</v>
      </c>
      <c r="E244" s="14">
        <v>299</v>
      </c>
      <c r="F244" s="14" t="s">
        <v>804</v>
      </c>
      <c r="G244" s="15"/>
      <c r="H244" s="14">
        <v>160211</v>
      </c>
      <c r="I244" s="14" t="s">
        <v>31</v>
      </c>
      <c r="J244" s="14" t="s">
        <v>52</v>
      </c>
      <c r="K244" s="14" t="s">
        <v>96</v>
      </c>
      <c r="L244" s="14" t="s">
        <v>24</v>
      </c>
      <c r="M244" s="14">
        <v>0</v>
      </c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96</v>
      </c>
      <c r="E245" s="14">
        <v>299</v>
      </c>
      <c r="F245" s="14" t="s">
        <v>804</v>
      </c>
      <c r="G245" s="15"/>
      <c r="H245" s="14">
        <v>160211</v>
      </c>
      <c r="I245" s="14" t="s">
        <v>31</v>
      </c>
      <c r="J245" s="14" t="s">
        <v>52</v>
      </c>
      <c r="K245" s="14" t="s">
        <v>96</v>
      </c>
      <c r="L245" s="14" t="s">
        <v>23</v>
      </c>
      <c r="M245" s="14">
        <v>0</v>
      </c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96</v>
      </c>
      <c r="E246" s="14">
        <v>299</v>
      </c>
      <c r="F246" s="14" t="s">
        <v>804</v>
      </c>
      <c r="G246" s="15"/>
      <c r="H246" s="14">
        <v>160211</v>
      </c>
      <c r="I246" s="14" t="s">
        <v>31</v>
      </c>
      <c r="J246" s="14" t="s">
        <v>52</v>
      </c>
      <c r="K246" s="14" t="s">
        <v>96</v>
      </c>
      <c r="L246" s="14" t="s">
        <v>917</v>
      </c>
      <c r="M246" s="14">
        <v>0</v>
      </c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300</v>
      </c>
      <c r="F247" s="14" t="s">
        <v>99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917</v>
      </c>
      <c r="M247" s="14">
        <v>0</v>
      </c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300</v>
      </c>
      <c r="F248" s="14" t="s">
        <v>99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21</v>
      </c>
      <c r="M248" s="14">
        <v>0</v>
      </c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300</v>
      </c>
      <c r="F249" s="14" t="s">
        <v>99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22</v>
      </c>
      <c r="M249" s="14">
        <v>0</v>
      </c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300</v>
      </c>
      <c r="F250" s="14" t="s">
        <v>99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23</v>
      </c>
      <c r="M250" s="14">
        <v>0</v>
      </c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300</v>
      </c>
      <c r="F251" s="14" t="s">
        <v>99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24</v>
      </c>
      <c r="M251" s="14">
        <v>0</v>
      </c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301</v>
      </c>
      <c r="F252" s="14" t="s">
        <v>805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23</v>
      </c>
      <c r="M252" s="14">
        <v>0</v>
      </c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301</v>
      </c>
      <c r="F253" s="14" t="s">
        <v>805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21</v>
      </c>
      <c r="M253" s="14">
        <v>0</v>
      </c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301</v>
      </c>
      <c r="F254" s="14" t="s">
        <v>805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917</v>
      </c>
      <c r="M254" s="14">
        <v>0</v>
      </c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301</v>
      </c>
      <c r="F255" s="14" t="s">
        <v>805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24</v>
      </c>
      <c r="M255" s="14">
        <v>0</v>
      </c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301</v>
      </c>
      <c r="F256" s="14" t="s">
        <v>805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22</v>
      </c>
      <c r="M256" s="14">
        <v>0</v>
      </c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6992</v>
      </c>
      <c r="F257" s="14" t="s">
        <v>806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21</v>
      </c>
      <c r="M257" s="14">
        <v>4</v>
      </c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6992</v>
      </c>
      <c r="F258" s="14" t="s">
        <v>806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22</v>
      </c>
      <c r="M258" s="14">
        <v>4</v>
      </c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6992</v>
      </c>
      <c r="F259" s="14" t="s">
        <v>806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24</v>
      </c>
      <c r="M259" s="14">
        <v>80</v>
      </c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6992</v>
      </c>
      <c r="F260" s="14" t="s">
        <v>806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23</v>
      </c>
      <c r="M260" s="14">
        <v>0</v>
      </c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6992</v>
      </c>
      <c r="F261" s="14" t="s">
        <v>806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917</v>
      </c>
      <c r="M261" s="14">
        <v>0</v>
      </c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25340</v>
      </c>
      <c r="F262" s="14" t="s">
        <v>807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21</v>
      </c>
      <c r="M262" s="14">
        <v>4</v>
      </c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25340</v>
      </c>
      <c r="F263" s="14" t="s">
        <v>807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24</v>
      </c>
      <c r="M263" s="14">
        <v>40</v>
      </c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25340</v>
      </c>
      <c r="F264" s="14" t="s">
        <v>807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917</v>
      </c>
      <c r="M264" s="14">
        <v>0</v>
      </c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25340</v>
      </c>
      <c r="F265" s="14" t="s">
        <v>807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22</v>
      </c>
      <c r="M265" s="14">
        <v>4</v>
      </c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25340</v>
      </c>
      <c r="F266" s="14" t="s">
        <v>807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23</v>
      </c>
      <c r="M266" s="14">
        <v>0</v>
      </c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100</v>
      </c>
      <c r="E267" s="14">
        <v>211</v>
      </c>
      <c r="F267" s="14" t="s">
        <v>101</v>
      </c>
      <c r="G267" s="15"/>
      <c r="H267" s="14">
        <v>160201</v>
      </c>
      <c r="I267" s="14" t="s">
        <v>31</v>
      </c>
      <c r="J267" s="14" t="s">
        <v>52</v>
      </c>
      <c r="K267" s="14" t="s">
        <v>100</v>
      </c>
      <c r="L267" s="14" t="s">
        <v>23</v>
      </c>
      <c r="M267" s="14">
        <v>0</v>
      </c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100</v>
      </c>
      <c r="E268" s="14">
        <v>211</v>
      </c>
      <c r="F268" s="14" t="s">
        <v>101</v>
      </c>
      <c r="G268" s="15"/>
      <c r="H268" s="14">
        <v>160201</v>
      </c>
      <c r="I268" s="14" t="s">
        <v>31</v>
      </c>
      <c r="J268" s="14" t="s">
        <v>52</v>
      </c>
      <c r="K268" s="14" t="s">
        <v>100</v>
      </c>
      <c r="L268" s="14" t="s">
        <v>21</v>
      </c>
      <c r="M268" s="14">
        <v>34</v>
      </c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100</v>
      </c>
      <c r="E269" s="14">
        <v>211</v>
      </c>
      <c r="F269" s="14" t="s">
        <v>101</v>
      </c>
      <c r="G269" s="15"/>
      <c r="H269" s="14">
        <v>160201</v>
      </c>
      <c r="I269" s="14" t="s">
        <v>31</v>
      </c>
      <c r="J269" s="14" t="s">
        <v>52</v>
      </c>
      <c r="K269" s="14" t="s">
        <v>100</v>
      </c>
      <c r="L269" s="14" t="s">
        <v>22</v>
      </c>
      <c r="M269" s="14">
        <v>34</v>
      </c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100</v>
      </c>
      <c r="E270" s="14">
        <v>211</v>
      </c>
      <c r="F270" s="14" t="s">
        <v>101</v>
      </c>
      <c r="G270" s="15"/>
      <c r="H270" s="14">
        <v>160201</v>
      </c>
      <c r="I270" s="14" t="s">
        <v>31</v>
      </c>
      <c r="J270" s="14" t="s">
        <v>52</v>
      </c>
      <c r="K270" s="14" t="s">
        <v>100</v>
      </c>
      <c r="L270" s="14" t="s">
        <v>917</v>
      </c>
      <c r="M270" s="14">
        <v>2</v>
      </c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100</v>
      </c>
      <c r="E271" s="14">
        <v>211</v>
      </c>
      <c r="F271" s="14" t="s">
        <v>101</v>
      </c>
      <c r="G271" s="15"/>
      <c r="H271" s="14">
        <v>160201</v>
      </c>
      <c r="I271" s="14" t="s">
        <v>31</v>
      </c>
      <c r="J271" s="14" t="s">
        <v>52</v>
      </c>
      <c r="K271" s="14" t="s">
        <v>100</v>
      </c>
      <c r="L271" s="14" t="s">
        <v>24</v>
      </c>
      <c r="M271" s="14">
        <v>1427</v>
      </c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100</v>
      </c>
      <c r="E272" s="14">
        <v>212</v>
      </c>
      <c r="F272" s="14" t="s">
        <v>102</v>
      </c>
      <c r="G272" s="15"/>
      <c r="H272" s="14">
        <v>160201</v>
      </c>
      <c r="I272" s="14" t="s">
        <v>31</v>
      </c>
      <c r="J272" s="14" t="s">
        <v>52</v>
      </c>
      <c r="K272" s="14" t="s">
        <v>100</v>
      </c>
      <c r="L272" s="14" t="s">
        <v>917</v>
      </c>
      <c r="M272" s="14">
        <v>0</v>
      </c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100</v>
      </c>
      <c r="E273" s="14">
        <v>212</v>
      </c>
      <c r="F273" s="14" t="s">
        <v>102</v>
      </c>
      <c r="G273" s="15"/>
      <c r="H273" s="14">
        <v>160201</v>
      </c>
      <c r="I273" s="14" t="s">
        <v>31</v>
      </c>
      <c r="J273" s="14" t="s">
        <v>52</v>
      </c>
      <c r="K273" s="14" t="s">
        <v>100</v>
      </c>
      <c r="L273" s="14" t="s">
        <v>21</v>
      </c>
      <c r="M273" s="14">
        <v>3</v>
      </c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100</v>
      </c>
      <c r="E274" s="14">
        <v>212</v>
      </c>
      <c r="F274" s="14" t="s">
        <v>102</v>
      </c>
      <c r="G274" s="15"/>
      <c r="H274" s="14">
        <v>160201</v>
      </c>
      <c r="I274" s="14" t="s">
        <v>31</v>
      </c>
      <c r="J274" s="14" t="s">
        <v>52</v>
      </c>
      <c r="K274" s="14" t="s">
        <v>100</v>
      </c>
      <c r="L274" s="14" t="s">
        <v>24</v>
      </c>
      <c r="M274" s="14">
        <v>125</v>
      </c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100</v>
      </c>
      <c r="E275" s="14">
        <v>212</v>
      </c>
      <c r="F275" s="14" t="s">
        <v>102</v>
      </c>
      <c r="G275" s="15"/>
      <c r="H275" s="14">
        <v>160201</v>
      </c>
      <c r="I275" s="14" t="s">
        <v>31</v>
      </c>
      <c r="J275" s="14" t="s">
        <v>52</v>
      </c>
      <c r="K275" s="14" t="s">
        <v>100</v>
      </c>
      <c r="L275" s="14" t="s">
        <v>22</v>
      </c>
      <c r="M275" s="14">
        <v>3</v>
      </c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100</v>
      </c>
      <c r="E276" s="14">
        <v>212</v>
      </c>
      <c r="F276" s="14" t="s">
        <v>102</v>
      </c>
      <c r="G276" s="15"/>
      <c r="H276" s="14">
        <v>160201</v>
      </c>
      <c r="I276" s="14" t="s">
        <v>31</v>
      </c>
      <c r="J276" s="14" t="s">
        <v>52</v>
      </c>
      <c r="K276" s="14" t="s">
        <v>100</v>
      </c>
      <c r="L276" s="14" t="s">
        <v>23</v>
      </c>
      <c r="M276" s="14">
        <v>0</v>
      </c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100</v>
      </c>
      <c r="E277" s="14">
        <v>213</v>
      </c>
      <c r="F277" s="14" t="s">
        <v>103</v>
      </c>
      <c r="G277" s="15"/>
      <c r="H277" s="14">
        <v>160201</v>
      </c>
      <c r="I277" s="14" t="s">
        <v>31</v>
      </c>
      <c r="J277" s="14" t="s">
        <v>52</v>
      </c>
      <c r="K277" s="14" t="s">
        <v>100</v>
      </c>
      <c r="L277" s="14" t="s">
        <v>21</v>
      </c>
      <c r="M277" s="14">
        <v>2</v>
      </c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100</v>
      </c>
      <c r="E278" s="14">
        <v>213</v>
      </c>
      <c r="F278" s="14" t="s">
        <v>103</v>
      </c>
      <c r="G278" s="15"/>
      <c r="H278" s="14">
        <v>160201</v>
      </c>
      <c r="I278" s="14" t="s">
        <v>31</v>
      </c>
      <c r="J278" s="14" t="s">
        <v>52</v>
      </c>
      <c r="K278" s="14" t="s">
        <v>100</v>
      </c>
      <c r="L278" s="14" t="s">
        <v>22</v>
      </c>
      <c r="M278" s="14">
        <v>2</v>
      </c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100</v>
      </c>
      <c r="E279" s="14">
        <v>213</v>
      </c>
      <c r="F279" s="14" t="s">
        <v>103</v>
      </c>
      <c r="G279" s="15"/>
      <c r="H279" s="14">
        <v>160201</v>
      </c>
      <c r="I279" s="14" t="s">
        <v>31</v>
      </c>
      <c r="J279" s="14" t="s">
        <v>52</v>
      </c>
      <c r="K279" s="14" t="s">
        <v>100</v>
      </c>
      <c r="L279" s="14" t="s">
        <v>23</v>
      </c>
      <c r="M279" s="14">
        <v>0</v>
      </c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100</v>
      </c>
      <c r="E280" s="14">
        <v>213</v>
      </c>
      <c r="F280" s="14" t="s">
        <v>103</v>
      </c>
      <c r="G280" s="15"/>
      <c r="H280" s="14">
        <v>160201</v>
      </c>
      <c r="I280" s="14" t="s">
        <v>31</v>
      </c>
      <c r="J280" s="14" t="s">
        <v>52</v>
      </c>
      <c r="K280" s="14" t="s">
        <v>100</v>
      </c>
      <c r="L280" s="14" t="s">
        <v>917</v>
      </c>
      <c r="M280" s="14">
        <v>0</v>
      </c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100</v>
      </c>
      <c r="E281" s="14">
        <v>213</v>
      </c>
      <c r="F281" s="14" t="s">
        <v>103</v>
      </c>
      <c r="G281" s="15"/>
      <c r="H281" s="14">
        <v>160201</v>
      </c>
      <c r="I281" s="14" t="s">
        <v>31</v>
      </c>
      <c r="J281" s="14" t="s">
        <v>52</v>
      </c>
      <c r="K281" s="14" t="s">
        <v>100</v>
      </c>
      <c r="L281" s="14" t="s">
        <v>24</v>
      </c>
      <c r="M281" s="14">
        <v>106</v>
      </c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100</v>
      </c>
      <c r="E282" s="14">
        <v>214</v>
      </c>
      <c r="F282" s="14" t="s">
        <v>104</v>
      </c>
      <c r="G282" s="15"/>
      <c r="H282" s="14">
        <v>160201</v>
      </c>
      <c r="I282" s="14" t="s">
        <v>31</v>
      </c>
      <c r="J282" s="14" t="s">
        <v>52</v>
      </c>
      <c r="K282" s="14" t="s">
        <v>100</v>
      </c>
      <c r="L282" s="14" t="s">
        <v>22</v>
      </c>
      <c r="M282" s="14">
        <v>2</v>
      </c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100</v>
      </c>
      <c r="E283" s="14">
        <v>214</v>
      </c>
      <c r="F283" s="14" t="s">
        <v>104</v>
      </c>
      <c r="G283" s="15"/>
      <c r="H283" s="14">
        <v>160201</v>
      </c>
      <c r="I283" s="14" t="s">
        <v>31</v>
      </c>
      <c r="J283" s="14" t="s">
        <v>52</v>
      </c>
      <c r="K283" s="14" t="s">
        <v>100</v>
      </c>
      <c r="L283" s="14" t="s">
        <v>917</v>
      </c>
      <c r="M283" s="14">
        <v>1</v>
      </c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100</v>
      </c>
      <c r="E284" s="14">
        <v>214</v>
      </c>
      <c r="F284" s="14" t="s">
        <v>104</v>
      </c>
      <c r="G284" s="15"/>
      <c r="H284" s="14">
        <v>160201</v>
      </c>
      <c r="I284" s="14" t="s">
        <v>31</v>
      </c>
      <c r="J284" s="14" t="s">
        <v>52</v>
      </c>
      <c r="K284" s="14" t="s">
        <v>100</v>
      </c>
      <c r="L284" s="14" t="s">
        <v>21</v>
      </c>
      <c r="M284" s="14">
        <v>2</v>
      </c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100</v>
      </c>
      <c r="E285" s="14">
        <v>214</v>
      </c>
      <c r="F285" s="14" t="s">
        <v>104</v>
      </c>
      <c r="G285" s="15"/>
      <c r="H285" s="14">
        <v>160201</v>
      </c>
      <c r="I285" s="14" t="s">
        <v>31</v>
      </c>
      <c r="J285" s="14" t="s">
        <v>52</v>
      </c>
      <c r="K285" s="14" t="s">
        <v>100</v>
      </c>
      <c r="L285" s="14" t="s">
        <v>24</v>
      </c>
      <c r="M285" s="14">
        <v>60</v>
      </c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100</v>
      </c>
      <c r="E286" s="14">
        <v>214</v>
      </c>
      <c r="F286" s="14" t="s">
        <v>104</v>
      </c>
      <c r="G286" s="15"/>
      <c r="H286" s="14">
        <v>160201</v>
      </c>
      <c r="I286" s="14" t="s">
        <v>31</v>
      </c>
      <c r="J286" s="14" t="s">
        <v>52</v>
      </c>
      <c r="K286" s="14" t="s">
        <v>100</v>
      </c>
      <c r="L286" s="14" t="s">
        <v>23</v>
      </c>
      <c r="M286" s="14">
        <v>0</v>
      </c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100</v>
      </c>
      <c r="E287" s="14">
        <v>215</v>
      </c>
      <c r="F287" s="14" t="s">
        <v>105</v>
      </c>
      <c r="G287" s="15"/>
      <c r="H287" s="14">
        <v>160201</v>
      </c>
      <c r="I287" s="14" t="s">
        <v>31</v>
      </c>
      <c r="J287" s="14" t="s">
        <v>52</v>
      </c>
      <c r="K287" s="14" t="s">
        <v>100</v>
      </c>
      <c r="L287" s="14" t="s">
        <v>23</v>
      </c>
      <c r="M287" s="14">
        <v>0</v>
      </c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100</v>
      </c>
      <c r="E288" s="14">
        <v>215</v>
      </c>
      <c r="F288" s="14" t="s">
        <v>105</v>
      </c>
      <c r="G288" s="15"/>
      <c r="H288" s="14">
        <v>160201</v>
      </c>
      <c r="I288" s="14" t="s">
        <v>31</v>
      </c>
      <c r="J288" s="14" t="s">
        <v>52</v>
      </c>
      <c r="K288" s="14" t="s">
        <v>100</v>
      </c>
      <c r="L288" s="14" t="s">
        <v>21</v>
      </c>
      <c r="M288" s="14">
        <v>3</v>
      </c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100</v>
      </c>
      <c r="E289" s="14">
        <v>215</v>
      </c>
      <c r="F289" s="14" t="s">
        <v>105</v>
      </c>
      <c r="G289" s="15"/>
      <c r="H289" s="14">
        <v>160201</v>
      </c>
      <c r="I289" s="14" t="s">
        <v>31</v>
      </c>
      <c r="J289" s="14" t="s">
        <v>52</v>
      </c>
      <c r="K289" s="14" t="s">
        <v>100</v>
      </c>
      <c r="L289" s="14" t="s">
        <v>22</v>
      </c>
      <c r="M289" s="14">
        <v>3</v>
      </c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100</v>
      </c>
      <c r="E290" s="14">
        <v>215</v>
      </c>
      <c r="F290" s="14" t="s">
        <v>105</v>
      </c>
      <c r="G290" s="15"/>
      <c r="H290" s="14">
        <v>160201</v>
      </c>
      <c r="I290" s="14" t="s">
        <v>31</v>
      </c>
      <c r="J290" s="14" t="s">
        <v>52</v>
      </c>
      <c r="K290" s="14" t="s">
        <v>100</v>
      </c>
      <c r="L290" s="14" t="s">
        <v>917</v>
      </c>
      <c r="M290" s="14">
        <v>0</v>
      </c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100</v>
      </c>
      <c r="E291" s="14">
        <v>215</v>
      </c>
      <c r="F291" s="14" t="s">
        <v>105</v>
      </c>
      <c r="G291" s="15"/>
      <c r="H291" s="14">
        <v>160201</v>
      </c>
      <c r="I291" s="14" t="s">
        <v>31</v>
      </c>
      <c r="J291" s="14" t="s">
        <v>52</v>
      </c>
      <c r="K291" s="14" t="s">
        <v>100</v>
      </c>
      <c r="L291" s="14" t="s">
        <v>24</v>
      </c>
      <c r="M291" s="14">
        <v>29</v>
      </c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216</v>
      </c>
      <c r="F292" s="14" t="s">
        <v>106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917</v>
      </c>
      <c r="M292" s="14">
        <v>0</v>
      </c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216</v>
      </c>
      <c r="F293" s="14" t="s">
        <v>106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21</v>
      </c>
      <c r="M293" s="14">
        <v>5</v>
      </c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216</v>
      </c>
      <c r="F294" s="14" t="s">
        <v>106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23</v>
      </c>
      <c r="M294" s="14">
        <v>0</v>
      </c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216</v>
      </c>
      <c r="F295" s="14" t="s">
        <v>106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22</v>
      </c>
      <c r="M295" s="14">
        <v>5</v>
      </c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216</v>
      </c>
      <c r="F296" s="14" t="s">
        <v>106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24</v>
      </c>
      <c r="M296" s="14">
        <v>190</v>
      </c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217</v>
      </c>
      <c r="F297" s="14" t="s">
        <v>918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23</v>
      </c>
      <c r="M297" s="14">
        <v>0</v>
      </c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217</v>
      </c>
      <c r="F298" s="14" t="s">
        <v>918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22</v>
      </c>
      <c r="M298" s="14">
        <v>2</v>
      </c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217</v>
      </c>
      <c r="F299" s="14" t="s">
        <v>918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21</v>
      </c>
      <c r="M299" s="14">
        <v>2</v>
      </c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217</v>
      </c>
      <c r="F300" s="14" t="s">
        <v>918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917</v>
      </c>
      <c r="M300" s="14">
        <v>0</v>
      </c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217</v>
      </c>
      <c r="F301" s="14" t="s">
        <v>918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24</v>
      </c>
      <c r="M301" s="14">
        <v>90</v>
      </c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218</v>
      </c>
      <c r="F302" s="14" t="s">
        <v>107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917</v>
      </c>
      <c r="M302" s="14">
        <v>0</v>
      </c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218</v>
      </c>
      <c r="F303" s="14" t="s">
        <v>107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22</v>
      </c>
      <c r="M303" s="14">
        <v>3</v>
      </c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218</v>
      </c>
      <c r="F304" s="14" t="s">
        <v>107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23</v>
      </c>
      <c r="M304" s="14">
        <v>0</v>
      </c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218</v>
      </c>
      <c r="F305" s="14" t="s">
        <v>107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21</v>
      </c>
      <c r="M305" s="14">
        <v>3</v>
      </c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218</v>
      </c>
      <c r="F306" s="14" t="s">
        <v>107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24</v>
      </c>
      <c r="M306" s="14">
        <v>236</v>
      </c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219</v>
      </c>
      <c r="F307" s="14" t="s">
        <v>108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21</v>
      </c>
      <c r="M307" s="14">
        <v>1</v>
      </c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219</v>
      </c>
      <c r="F308" s="14" t="s">
        <v>108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23</v>
      </c>
      <c r="M308" s="14">
        <v>0</v>
      </c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219</v>
      </c>
      <c r="F309" s="14" t="s">
        <v>108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917</v>
      </c>
      <c r="M309" s="14">
        <v>0</v>
      </c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219</v>
      </c>
      <c r="F310" s="14" t="s">
        <v>108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22</v>
      </c>
      <c r="M310" s="14">
        <v>1</v>
      </c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219</v>
      </c>
      <c r="F311" s="14" t="s">
        <v>108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24</v>
      </c>
      <c r="M311" s="14">
        <v>137</v>
      </c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220</v>
      </c>
      <c r="F312" s="14" t="s">
        <v>109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21</v>
      </c>
      <c r="M312" s="14">
        <v>0</v>
      </c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220</v>
      </c>
      <c r="F313" s="14" t="s">
        <v>109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22</v>
      </c>
      <c r="M313" s="14">
        <v>0</v>
      </c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220</v>
      </c>
      <c r="F314" s="14" t="s">
        <v>109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23</v>
      </c>
      <c r="M314" s="14">
        <v>0</v>
      </c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220</v>
      </c>
      <c r="F315" s="14" t="s">
        <v>109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917</v>
      </c>
      <c r="M315" s="14">
        <v>0</v>
      </c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220</v>
      </c>
      <c r="F316" s="14" t="s">
        <v>109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24</v>
      </c>
      <c r="M316" s="14">
        <v>0</v>
      </c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221</v>
      </c>
      <c r="F317" s="14" t="s">
        <v>110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917</v>
      </c>
      <c r="M317" s="14">
        <v>0</v>
      </c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221</v>
      </c>
      <c r="F318" s="14" t="s">
        <v>110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21</v>
      </c>
      <c r="M318" s="14">
        <v>0</v>
      </c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221</v>
      </c>
      <c r="F319" s="14" t="s">
        <v>110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24</v>
      </c>
      <c r="M319" s="14">
        <v>0</v>
      </c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221</v>
      </c>
      <c r="F320" s="14" t="s">
        <v>110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22</v>
      </c>
      <c r="M320" s="14">
        <v>0</v>
      </c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221</v>
      </c>
      <c r="F321" s="14" t="s">
        <v>110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23</v>
      </c>
      <c r="M321" s="14">
        <v>0</v>
      </c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222</v>
      </c>
      <c r="F322" s="14" t="s">
        <v>111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22</v>
      </c>
      <c r="M322" s="14">
        <v>1</v>
      </c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222</v>
      </c>
      <c r="F323" s="14" t="s">
        <v>111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917</v>
      </c>
      <c r="M323" s="14">
        <v>0</v>
      </c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222</v>
      </c>
      <c r="F324" s="14" t="s">
        <v>111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24</v>
      </c>
      <c r="M324" s="14">
        <v>0</v>
      </c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222</v>
      </c>
      <c r="F325" s="14" t="s">
        <v>111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23</v>
      </c>
      <c r="M325" s="14">
        <v>0</v>
      </c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222</v>
      </c>
      <c r="F326" s="14" t="s">
        <v>111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21</v>
      </c>
      <c r="M326" s="14">
        <v>1</v>
      </c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223</v>
      </c>
      <c r="F327" s="14" t="s">
        <v>112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23</v>
      </c>
      <c r="M327" s="14">
        <v>0</v>
      </c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223</v>
      </c>
      <c r="F328" s="14" t="s">
        <v>112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917</v>
      </c>
      <c r="M328" s="14">
        <v>0</v>
      </c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223</v>
      </c>
      <c r="F329" s="14" t="s">
        <v>112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22</v>
      </c>
      <c r="M329" s="14">
        <v>1</v>
      </c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223</v>
      </c>
      <c r="F330" s="14" t="s">
        <v>112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24</v>
      </c>
      <c r="M330" s="14">
        <v>25</v>
      </c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223</v>
      </c>
      <c r="F331" s="14" t="s">
        <v>112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21</v>
      </c>
      <c r="M331" s="14">
        <v>1</v>
      </c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224</v>
      </c>
      <c r="F332" s="14" t="s">
        <v>113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917</v>
      </c>
      <c r="M332" s="14">
        <v>2</v>
      </c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224</v>
      </c>
      <c r="F333" s="14" t="s">
        <v>113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22</v>
      </c>
      <c r="M333" s="14">
        <v>51</v>
      </c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224</v>
      </c>
      <c r="F334" s="14" t="s">
        <v>113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23</v>
      </c>
      <c r="M334" s="14">
        <v>0</v>
      </c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224</v>
      </c>
      <c r="F335" s="14" t="s">
        <v>113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21</v>
      </c>
      <c r="M335" s="14">
        <v>51</v>
      </c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224</v>
      </c>
      <c r="F336" s="14" t="s">
        <v>113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24</v>
      </c>
      <c r="M336" s="14">
        <v>1000</v>
      </c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225</v>
      </c>
      <c r="F337" s="14" t="s">
        <v>114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21</v>
      </c>
      <c r="M337" s="14">
        <v>7</v>
      </c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225</v>
      </c>
      <c r="F338" s="14" t="s">
        <v>114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22</v>
      </c>
      <c r="M338" s="14">
        <v>7</v>
      </c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225</v>
      </c>
      <c r="F339" s="14" t="s">
        <v>114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24</v>
      </c>
      <c r="M339" s="14">
        <v>160</v>
      </c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225</v>
      </c>
      <c r="F340" s="14" t="s">
        <v>114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917</v>
      </c>
      <c r="M340" s="14">
        <v>0</v>
      </c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225</v>
      </c>
      <c r="F341" s="14" t="s">
        <v>114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23</v>
      </c>
      <c r="M341" s="14">
        <v>0</v>
      </c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226</v>
      </c>
      <c r="F342" s="14" t="s">
        <v>115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917</v>
      </c>
      <c r="M342" s="14">
        <v>0</v>
      </c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226</v>
      </c>
      <c r="F343" s="14" t="s">
        <v>115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22</v>
      </c>
      <c r="M343" s="14">
        <v>0</v>
      </c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226</v>
      </c>
      <c r="F344" s="14" t="s">
        <v>115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23</v>
      </c>
      <c r="M344" s="14">
        <v>0</v>
      </c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226</v>
      </c>
      <c r="F345" s="14" t="s">
        <v>115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21</v>
      </c>
      <c r="M345" s="14">
        <v>0</v>
      </c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226</v>
      </c>
      <c r="F346" s="14" t="s">
        <v>115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24</v>
      </c>
      <c r="M346" s="14">
        <v>0</v>
      </c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227</v>
      </c>
      <c r="F347" s="14" t="s">
        <v>116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23</v>
      </c>
      <c r="M347" s="14">
        <v>0</v>
      </c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227</v>
      </c>
      <c r="F348" s="14" t="s">
        <v>116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917</v>
      </c>
      <c r="M348" s="14">
        <v>0</v>
      </c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227</v>
      </c>
      <c r="F349" s="14" t="s">
        <v>116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22</v>
      </c>
      <c r="M349" s="14">
        <v>0</v>
      </c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227</v>
      </c>
      <c r="F350" s="14" t="s">
        <v>116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24</v>
      </c>
      <c r="M350" s="14">
        <v>0</v>
      </c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227</v>
      </c>
      <c r="F351" s="14" t="s">
        <v>116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21</v>
      </c>
      <c r="M351" s="14">
        <v>0</v>
      </c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228</v>
      </c>
      <c r="F352" s="14" t="s">
        <v>117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23</v>
      </c>
      <c r="M352" s="14">
        <v>0</v>
      </c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228</v>
      </c>
      <c r="F353" s="14" t="s">
        <v>117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24</v>
      </c>
      <c r="M353" s="14">
        <v>1064</v>
      </c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228</v>
      </c>
      <c r="F354" s="14" t="s">
        <v>117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21</v>
      </c>
      <c r="M354" s="14">
        <v>35</v>
      </c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228</v>
      </c>
      <c r="F355" s="14" t="s">
        <v>117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22</v>
      </c>
      <c r="M355" s="14">
        <v>35</v>
      </c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228</v>
      </c>
      <c r="F356" s="14" t="s">
        <v>117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917</v>
      </c>
      <c r="M356" s="14">
        <v>0</v>
      </c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229</v>
      </c>
      <c r="F357" s="14" t="s">
        <v>118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21</v>
      </c>
      <c r="M357" s="14">
        <v>3</v>
      </c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229</v>
      </c>
      <c r="F358" s="14" t="s">
        <v>118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22</v>
      </c>
      <c r="M358" s="14">
        <v>3</v>
      </c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229</v>
      </c>
      <c r="F359" s="14" t="s">
        <v>118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917</v>
      </c>
      <c r="M359" s="14">
        <v>0</v>
      </c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229</v>
      </c>
      <c r="F360" s="14" t="s">
        <v>118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23</v>
      </c>
      <c r="M360" s="14">
        <v>0</v>
      </c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229</v>
      </c>
      <c r="F361" s="14" t="s">
        <v>118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24</v>
      </c>
      <c r="M361" s="14">
        <v>147</v>
      </c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230</v>
      </c>
      <c r="F362" s="14" t="s">
        <v>119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21</v>
      </c>
      <c r="M362" s="14">
        <v>0</v>
      </c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230</v>
      </c>
      <c r="F363" s="14" t="s">
        <v>119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24</v>
      </c>
      <c r="M363" s="14">
        <v>0</v>
      </c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230</v>
      </c>
      <c r="F364" s="14" t="s">
        <v>119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22</v>
      </c>
      <c r="M364" s="14">
        <v>0</v>
      </c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230</v>
      </c>
      <c r="F365" s="14" t="s">
        <v>119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23</v>
      </c>
      <c r="M365" s="14">
        <v>0</v>
      </c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230</v>
      </c>
      <c r="F366" s="14" t="s">
        <v>119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917</v>
      </c>
      <c r="M366" s="14">
        <v>0</v>
      </c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231</v>
      </c>
      <c r="F367" s="14" t="s">
        <v>120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21</v>
      </c>
      <c r="M367" s="14">
        <v>0</v>
      </c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231</v>
      </c>
      <c r="F368" s="14" t="s">
        <v>120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22</v>
      </c>
      <c r="M368" s="14">
        <v>0</v>
      </c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231</v>
      </c>
      <c r="F369" s="14" t="s">
        <v>120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23</v>
      </c>
      <c r="M369" s="14">
        <v>0</v>
      </c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231</v>
      </c>
      <c r="F370" s="14" t="s">
        <v>120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24</v>
      </c>
      <c r="M370" s="14">
        <v>0</v>
      </c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231</v>
      </c>
      <c r="F371" s="14" t="s">
        <v>120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917</v>
      </c>
      <c r="M371" s="14">
        <v>0</v>
      </c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232</v>
      </c>
      <c r="F372" s="14" t="s">
        <v>121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24</v>
      </c>
      <c r="M372" s="14">
        <v>250</v>
      </c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232</v>
      </c>
      <c r="F373" s="14" t="s">
        <v>121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23</v>
      </c>
      <c r="M373" s="14">
        <v>0</v>
      </c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232</v>
      </c>
      <c r="F374" s="14" t="s">
        <v>121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917</v>
      </c>
      <c r="M374" s="14">
        <v>0</v>
      </c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232</v>
      </c>
      <c r="F375" s="14" t="s">
        <v>121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22</v>
      </c>
      <c r="M375" s="14">
        <v>1</v>
      </c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232</v>
      </c>
      <c r="F376" s="14" t="s">
        <v>121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21</v>
      </c>
      <c r="M376" s="14">
        <v>1</v>
      </c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234</v>
      </c>
      <c r="F377" s="14" t="s">
        <v>122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24</v>
      </c>
      <c r="M377" s="14">
        <v>0</v>
      </c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234</v>
      </c>
      <c r="F378" s="14" t="s">
        <v>122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23</v>
      </c>
      <c r="M378" s="14">
        <v>0</v>
      </c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234</v>
      </c>
      <c r="F379" s="14" t="s">
        <v>122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917</v>
      </c>
      <c r="M379" s="14">
        <v>0</v>
      </c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234</v>
      </c>
      <c r="F380" s="14" t="s">
        <v>122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21</v>
      </c>
      <c r="M380" s="14">
        <v>0</v>
      </c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234</v>
      </c>
      <c r="F381" s="14" t="s">
        <v>122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22</v>
      </c>
      <c r="M381" s="14">
        <v>0</v>
      </c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303</v>
      </c>
      <c r="F382" s="14" t="s">
        <v>123</v>
      </c>
      <c r="G382" s="15"/>
      <c r="H382" s="14">
        <v>160202</v>
      </c>
      <c r="I382" s="14" t="s">
        <v>31</v>
      </c>
      <c r="J382" s="14" t="s">
        <v>52</v>
      </c>
      <c r="K382" s="14" t="s">
        <v>53</v>
      </c>
      <c r="L382" s="14" t="s">
        <v>23</v>
      </c>
      <c r="M382" s="14">
        <v>0</v>
      </c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303</v>
      </c>
      <c r="F383" s="14" t="s">
        <v>123</v>
      </c>
      <c r="G383" s="15"/>
      <c r="H383" s="14">
        <v>160202</v>
      </c>
      <c r="I383" s="14" t="s">
        <v>31</v>
      </c>
      <c r="J383" s="14" t="s">
        <v>52</v>
      </c>
      <c r="K383" s="14" t="s">
        <v>53</v>
      </c>
      <c r="L383" s="14" t="s">
        <v>917</v>
      </c>
      <c r="M383" s="14">
        <v>0</v>
      </c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303</v>
      </c>
      <c r="F384" s="14" t="s">
        <v>123</v>
      </c>
      <c r="G384" s="15"/>
      <c r="H384" s="14">
        <v>160202</v>
      </c>
      <c r="I384" s="14" t="s">
        <v>31</v>
      </c>
      <c r="J384" s="14" t="s">
        <v>52</v>
      </c>
      <c r="K384" s="14" t="s">
        <v>53</v>
      </c>
      <c r="L384" s="14" t="s">
        <v>21</v>
      </c>
      <c r="M384" s="14">
        <v>2</v>
      </c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303</v>
      </c>
      <c r="F385" s="14" t="s">
        <v>123</v>
      </c>
      <c r="G385" s="15"/>
      <c r="H385" s="14">
        <v>160202</v>
      </c>
      <c r="I385" s="14" t="s">
        <v>31</v>
      </c>
      <c r="J385" s="14" t="s">
        <v>52</v>
      </c>
      <c r="K385" s="14" t="s">
        <v>53</v>
      </c>
      <c r="L385" s="14" t="s">
        <v>22</v>
      </c>
      <c r="M385" s="14">
        <v>2</v>
      </c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303</v>
      </c>
      <c r="F386" s="14" t="s">
        <v>123</v>
      </c>
      <c r="G386" s="15"/>
      <c r="H386" s="14">
        <v>160202</v>
      </c>
      <c r="I386" s="14" t="s">
        <v>31</v>
      </c>
      <c r="J386" s="14" t="s">
        <v>52</v>
      </c>
      <c r="K386" s="14" t="s">
        <v>53</v>
      </c>
      <c r="L386" s="14" t="s">
        <v>24</v>
      </c>
      <c r="M386" s="14">
        <v>54</v>
      </c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6691</v>
      </c>
      <c r="F387" s="14" t="s">
        <v>124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24</v>
      </c>
      <c r="M387" s="14">
        <v>99</v>
      </c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6691</v>
      </c>
      <c r="F388" s="14" t="s">
        <v>124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23</v>
      </c>
      <c r="M388" s="14">
        <v>0</v>
      </c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6691</v>
      </c>
      <c r="F389" s="14" t="s">
        <v>124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21</v>
      </c>
      <c r="M389" s="14">
        <v>2</v>
      </c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6691</v>
      </c>
      <c r="F390" s="14" t="s">
        <v>124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917</v>
      </c>
      <c r="M390" s="14">
        <v>0</v>
      </c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6691</v>
      </c>
      <c r="F391" s="14" t="s">
        <v>124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22</v>
      </c>
      <c r="M391" s="14">
        <v>2</v>
      </c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7132</v>
      </c>
      <c r="F392" s="14" t="s">
        <v>126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22</v>
      </c>
      <c r="M392" s="14">
        <v>3</v>
      </c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7132</v>
      </c>
      <c r="F393" s="14" t="s">
        <v>126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23</v>
      </c>
      <c r="M393" s="14">
        <v>0</v>
      </c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7132</v>
      </c>
      <c r="F394" s="14" t="s">
        <v>126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21</v>
      </c>
      <c r="M394" s="14">
        <v>3</v>
      </c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7132</v>
      </c>
      <c r="F395" s="14" t="s">
        <v>126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24</v>
      </c>
      <c r="M395" s="14">
        <v>112</v>
      </c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7132</v>
      </c>
      <c r="F396" s="14" t="s">
        <v>126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917</v>
      </c>
      <c r="M396" s="14">
        <v>0</v>
      </c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7325</v>
      </c>
      <c r="F397" s="14" t="s">
        <v>127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24</v>
      </c>
      <c r="M397" s="14">
        <v>1893</v>
      </c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7325</v>
      </c>
      <c r="F398" s="14" t="s">
        <v>127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23</v>
      </c>
      <c r="M398" s="14">
        <v>0</v>
      </c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7325</v>
      </c>
      <c r="F399" s="14" t="s">
        <v>127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22</v>
      </c>
      <c r="M399" s="14">
        <v>17</v>
      </c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7325</v>
      </c>
      <c r="F400" s="14" t="s">
        <v>127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21</v>
      </c>
      <c r="M400" s="14">
        <v>20</v>
      </c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7325</v>
      </c>
      <c r="F401" s="14" t="s">
        <v>127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917</v>
      </c>
      <c r="M401" s="14">
        <v>2</v>
      </c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7326</v>
      </c>
      <c r="F402" s="14" t="s">
        <v>128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22</v>
      </c>
      <c r="M402" s="14">
        <v>36</v>
      </c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7326</v>
      </c>
      <c r="F403" s="14" t="s">
        <v>128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21</v>
      </c>
      <c r="M403" s="14">
        <v>36</v>
      </c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7326</v>
      </c>
      <c r="F404" s="14" t="s">
        <v>128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917</v>
      </c>
      <c r="M404" s="14">
        <v>1</v>
      </c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7326</v>
      </c>
      <c r="F405" s="14" t="s">
        <v>128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24</v>
      </c>
      <c r="M405" s="14">
        <v>1412</v>
      </c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7326</v>
      </c>
      <c r="F406" s="14" t="s">
        <v>128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23</v>
      </c>
      <c r="M406" s="14">
        <v>0</v>
      </c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7412</v>
      </c>
      <c r="F407" s="14" t="s">
        <v>129</v>
      </c>
      <c r="G407" s="15"/>
      <c r="H407" s="14">
        <v>160201</v>
      </c>
      <c r="I407" s="14" t="s">
        <v>31</v>
      </c>
      <c r="J407" s="14" t="s">
        <v>52</v>
      </c>
      <c r="K407" s="14" t="s">
        <v>100</v>
      </c>
      <c r="L407" s="14" t="s">
        <v>21</v>
      </c>
      <c r="M407" s="14">
        <v>1</v>
      </c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7412</v>
      </c>
      <c r="F408" s="14" t="s">
        <v>129</v>
      </c>
      <c r="G408" s="15"/>
      <c r="H408" s="14">
        <v>160201</v>
      </c>
      <c r="I408" s="14" t="s">
        <v>31</v>
      </c>
      <c r="J408" s="14" t="s">
        <v>52</v>
      </c>
      <c r="K408" s="14" t="s">
        <v>100</v>
      </c>
      <c r="L408" s="14" t="s">
        <v>23</v>
      </c>
      <c r="M408" s="14">
        <v>0</v>
      </c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7412</v>
      </c>
      <c r="F409" s="14" t="s">
        <v>129</v>
      </c>
      <c r="G409" s="15"/>
      <c r="H409" s="14">
        <v>160201</v>
      </c>
      <c r="I409" s="14" t="s">
        <v>31</v>
      </c>
      <c r="J409" s="14" t="s">
        <v>52</v>
      </c>
      <c r="K409" s="14" t="s">
        <v>100</v>
      </c>
      <c r="L409" s="14" t="s">
        <v>24</v>
      </c>
      <c r="M409" s="14">
        <v>80</v>
      </c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7412</v>
      </c>
      <c r="F410" s="14" t="s">
        <v>129</v>
      </c>
      <c r="G410" s="15"/>
      <c r="H410" s="14">
        <v>160201</v>
      </c>
      <c r="I410" s="14" t="s">
        <v>31</v>
      </c>
      <c r="J410" s="14" t="s">
        <v>52</v>
      </c>
      <c r="K410" s="14" t="s">
        <v>100</v>
      </c>
      <c r="L410" s="14" t="s">
        <v>917</v>
      </c>
      <c r="M410" s="14">
        <v>0</v>
      </c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7412</v>
      </c>
      <c r="F411" s="14" t="s">
        <v>129</v>
      </c>
      <c r="G411" s="15"/>
      <c r="H411" s="14">
        <v>160201</v>
      </c>
      <c r="I411" s="14" t="s">
        <v>31</v>
      </c>
      <c r="J411" s="14" t="s">
        <v>52</v>
      </c>
      <c r="K411" s="14" t="s">
        <v>100</v>
      </c>
      <c r="L411" s="14" t="s">
        <v>22</v>
      </c>
      <c r="M411" s="14">
        <v>1</v>
      </c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7458</v>
      </c>
      <c r="F412" s="14" t="s">
        <v>130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23</v>
      </c>
      <c r="M412" s="14">
        <v>0</v>
      </c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7458</v>
      </c>
      <c r="F413" s="14" t="s">
        <v>130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917</v>
      </c>
      <c r="M413" s="14">
        <v>0</v>
      </c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7458</v>
      </c>
      <c r="F414" s="14" t="s">
        <v>130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21</v>
      </c>
      <c r="M414" s="14">
        <v>5</v>
      </c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7458</v>
      </c>
      <c r="F415" s="14" t="s">
        <v>130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22</v>
      </c>
      <c r="M415" s="14">
        <v>5</v>
      </c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7458</v>
      </c>
      <c r="F416" s="14" t="s">
        <v>130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24</v>
      </c>
      <c r="M416" s="14">
        <v>22</v>
      </c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9720</v>
      </c>
      <c r="F417" s="14" t="s">
        <v>131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22</v>
      </c>
      <c r="M417" s="14">
        <v>0</v>
      </c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9720</v>
      </c>
      <c r="F418" s="14" t="s">
        <v>131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21</v>
      </c>
      <c r="M418" s="14">
        <v>0</v>
      </c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9720</v>
      </c>
      <c r="F419" s="14" t="s">
        <v>131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24</v>
      </c>
      <c r="M419" s="14">
        <v>0</v>
      </c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9720</v>
      </c>
      <c r="F420" s="14" t="s">
        <v>131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23</v>
      </c>
      <c r="M420" s="14">
        <v>0</v>
      </c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9720</v>
      </c>
      <c r="F421" s="14" t="s">
        <v>131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917</v>
      </c>
      <c r="M421" s="14">
        <v>0</v>
      </c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9721</v>
      </c>
      <c r="F422" s="14" t="s">
        <v>132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22</v>
      </c>
      <c r="M422" s="14">
        <v>1</v>
      </c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9721</v>
      </c>
      <c r="F423" s="14" t="s">
        <v>132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917</v>
      </c>
      <c r="M423" s="14">
        <v>0</v>
      </c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9721</v>
      </c>
      <c r="F424" s="14" t="s">
        <v>132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24</v>
      </c>
      <c r="M424" s="14">
        <v>25</v>
      </c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9721</v>
      </c>
      <c r="F425" s="14" t="s">
        <v>132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23</v>
      </c>
      <c r="M425" s="14">
        <v>0</v>
      </c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9721</v>
      </c>
      <c r="F426" s="14" t="s">
        <v>132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21</v>
      </c>
      <c r="M426" s="14">
        <v>1</v>
      </c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10259</v>
      </c>
      <c r="F427" s="14" t="s">
        <v>133</v>
      </c>
      <c r="G427" s="15"/>
      <c r="H427" s="14">
        <v>160202</v>
      </c>
      <c r="I427" s="14" t="s">
        <v>31</v>
      </c>
      <c r="J427" s="14" t="s">
        <v>52</v>
      </c>
      <c r="K427" s="14" t="s">
        <v>53</v>
      </c>
      <c r="L427" s="14" t="s">
        <v>21</v>
      </c>
      <c r="M427" s="14">
        <v>3</v>
      </c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10259</v>
      </c>
      <c r="F428" s="14" t="s">
        <v>133</v>
      </c>
      <c r="G428" s="15"/>
      <c r="H428" s="14">
        <v>160202</v>
      </c>
      <c r="I428" s="14" t="s">
        <v>31</v>
      </c>
      <c r="J428" s="14" t="s">
        <v>52</v>
      </c>
      <c r="K428" s="14" t="s">
        <v>53</v>
      </c>
      <c r="L428" s="14" t="s">
        <v>24</v>
      </c>
      <c r="M428" s="14">
        <v>55</v>
      </c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10259</v>
      </c>
      <c r="F429" s="14" t="s">
        <v>133</v>
      </c>
      <c r="G429" s="15"/>
      <c r="H429" s="14">
        <v>160202</v>
      </c>
      <c r="I429" s="14" t="s">
        <v>31</v>
      </c>
      <c r="J429" s="14" t="s">
        <v>52</v>
      </c>
      <c r="K429" s="14" t="s">
        <v>53</v>
      </c>
      <c r="L429" s="14" t="s">
        <v>22</v>
      </c>
      <c r="M429" s="14">
        <v>3</v>
      </c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10259</v>
      </c>
      <c r="F430" s="14" t="s">
        <v>133</v>
      </c>
      <c r="G430" s="15"/>
      <c r="H430" s="14">
        <v>160202</v>
      </c>
      <c r="I430" s="14" t="s">
        <v>31</v>
      </c>
      <c r="J430" s="14" t="s">
        <v>52</v>
      </c>
      <c r="K430" s="14" t="s">
        <v>53</v>
      </c>
      <c r="L430" s="14" t="s">
        <v>23</v>
      </c>
      <c r="M430" s="14">
        <v>0</v>
      </c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10259</v>
      </c>
      <c r="F431" s="14" t="s">
        <v>133</v>
      </c>
      <c r="G431" s="15"/>
      <c r="H431" s="14">
        <v>160202</v>
      </c>
      <c r="I431" s="14" t="s">
        <v>31</v>
      </c>
      <c r="J431" s="14" t="s">
        <v>52</v>
      </c>
      <c r="K431" s="14" t="s">
        <v>53</v>
      </c>
      <c r="L431" s="14" t="s">
        <v>917</v>
      </c>
      <c r="M431" s="14">
        <v>0</v>
      </c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11579</v>
      </c>
      <c r="F432" s="14" t="s">
        <v>134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22</v>
      </c>
      <c r="M432" s="14">
        <v>0</v>
      </c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11579</v>
      </c>
      <c r="F433" s="14" t="s">
        <v>134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21</v>
      </c>
      <c r="M433" s="14">
        <v>0</v>
      </c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11579</v>
      </c>
      <c r="F434" s="14" t="s">
        <v>134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24</v>
      </c>
      <c r="M434" s="14">
        <v>63</v>
      </c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11579</v>
      </c>
      <c r="F435" s="14" t="s">
        <v>134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23</v>
      </c>
      <c r="M435" s="14">
        <v>0</v>
      </c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11579</v>
      </c>
      <c r="F436" s="14" t="s">
        <v>134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917</v>
      </c>
      <c r="M436" s="14">
        <v>0</v>
      </c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11689</v>
      </c>
      <c r="F437" s="14" t="s">
        <v>135</v>
      </c>
      <c r="G437" s="15"/>
      <c r="H437" s="14">
        <v>160202</v>
      </c>
      <c r="I437" s="14" t="s">
        <v>31</v>
      </c>
      <c r="J437" s="14" t="s">
        <v>52</v>
      </c>
      <c r="K437" s="14" t="s">
        <v>53</v>
      </c>
      <c r="L437" s="14" t="s">
        <v>22</v>
      </c>
      <c r="M437" s="14">
        <v>0</v>
      </c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11689</v>
      </c>
      <c r="F438" s="14" t="s">
        <v>135</v>
      </c>
      <c r="G438" s="15"/>
      <c r="H438" s="14">
        <v>160202</v>
      </c>
      <c r="I438" s="14" t="s">
        <v>31</v>
      </c>
      <c r="J438" s="14" t="s">
        <v>52</v>
      </c>
      <c r="K438" s="14" t="s">
        <v>53</v>
      </c>
      <c r="L438" s="14" t="s">
        <v>917</v>
      </c>
      <c r="M438" s="14">
        <v>0</v>
      </c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11689</v>
      </c>
      <c r="F439" s="14" t="s">
        <v>135</v>
      </c>
      <c r="G439" s="15"/>
      <c r="H439" s="14">
        <v>160202</v>
      </c>
      <c r="I439" s="14" t="s">
        <v>31</v>
      </c>
      <c r="J439" s="14" t="s">
        <v>52</v>
      </c>
      <c r="K439" s="14" t="s">
        <v>53</v>
      </c>
      <c r="L439" s="14" t="s">
        <v>24</v>
      </c>
      <c r="M439" s="14">
        <v>0</v>
      </c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11689</v>
      </c>
      <c r="F440" s="14" t="s">
        <v>135</v>
      </c>
      <c r="G440" s="15"/>
      <c r="H440" s="14">
        <v>160202</v>
      </c>
      <c r="I440" s="14" t="s">
        <v>31</v>
      </c>
      <c r="J440" s="14" t="s">
        <v>52</v>
      </c>
      <c r="K440" s="14" t="s">
        <v>53</v>
      </c>
      <c r="L440" s="14" t="s">
        <v>21</v>
      </c>
      <c r="M440" s="14">
        <v>0</v>
      </c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11689</v>
      </c>
      <c r="F441" s="14" t="s">
        <v>135</v>
      </c>
      <c r="G441" s="15"/>
      <c r="H441" s="14">
        <v>160202</v>
      </c>
      <c r="I441" s="14" t="s">
        <v>31</v>
      </c>
      <c r="J441" s="14" t="s">
        <v>52</v>
      </c>
      <c r="K441" s="14" t="s">
        <v>53</v>
      </c>
      <c r="L441" s="14" t="s">
        <v>23</v>
      </c>
      <c r="M441" s="14">
        <v>0</v>
      </c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15311</v>
      </c>
      <c r="F442" s="14" t="s">
        <v>136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22</v>
      </c>
      <c r="M442" s="14">
        <v>0</v>
      </c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15311</v>
      </c>
      <c r="F443" s="14" t="s">
        <v>136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24</v>
      </c>
      <c r="M443" s="14">
        <v>0</v>
      </c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15311</v>
      </c>
      <c r="F444" s="14" t="s">
        <v>136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23</v>
      </c>
      <c r="M444" s="14">
        <v>0</v>
      </c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15311</v>
      </c>
      <c r="F445" s="14" t="s">
        <v>136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917</v>
      </c>
      <c r="M445" s="14">
        <v>0</v>
      </c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15311</v>
      </c>
      <c r="F446" s="14" t="s">
        <v>136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21</v>
      </c>
      <c r="M446" s="14">
        <v>0</v>
      </c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16827</v>
      </c>
      <c r="F447" s="14" t="s">
        <v>137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22</v>
      </c>
      <c r="M447" s="14">
        <v>0</v>
      </c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16827</v>
      </c>
      <c r="F448" s="14" t="s">
        <v>137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21</v>
      </c>
      <c r="M448" s="14">
        <v>0</v>
      </c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16827</v>
      </c>
      <c r="F449" s="14" t="s">
        <v>137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24</v>
      </c>
      <c r="M449" s="14">
        <v>0</v>
      </c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16827</v>
      </c>
      <c r="F450" s="14" t="s">
        <v>137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23</v>
      </c>
      <c r="M450" s="14">
        <v>0</v>
      </c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16827</v>
      </c>
      <c r="F451" s="14" t="s">
        <v>137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917</v>
      </c>
      <c r="M451" s="14">
        <v>0</v>
      </c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17570</v>
      </c>
      <c r="F452" s="14" t="s">
        <v>138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22</v>
      </c>
      <c r="M452" s="14">
        <v>4</v>
      </c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17570</v>
      </c>
      <c r="F453" s="14" t="s">
        <v>138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21</v>
      </c>
      <c r="M453" s="14">
        <v>4</v>
      </c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17570</v>
      </c>
      <c r="F454" s="14" t="s">
        <v>138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23</v>
      </c>
      <c r="M454" s="14">
        <v>0</v>
      </c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17570</v>
      </c>
      <c r="F455" s="14" t="s">
        <v>138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917</v>
      </c>
      <c r="M455" s="14">
        <v>0</v>
      </c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17570</v>
      </c>
      <c r="F456" s="14" t="s">
        <v>138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24</v>
      </c>
      <c r="M456" s="14">
        <v>80</v>
      </c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25393</v>
      </c>
      <c r="F457" s="14" t="s">
        <v>139</v>
      </c>
      <c r="G457" s="15"/>
      <c r="H457" s="14">
        <v>160201</v>
      </c>
      <c r="I457" s="14" t="s">
        <v>31</v>
      </c>
      <c r="J457" s="14" t="s">
        <v>52</v>
      </c>
      <c r="K457" s="14" t="s">
        <v>100</v>
      </c>
      <c r="L457" s="14" t="s">
        <v>22</v>
      </c>
      <c r="M457" s="14">
        <v>2</v>
      </c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25393</v>
      </c>
      <c r="F458" s="14" t="s">
        <v>139</v>
      </c>
      <c r="G458" s="15"/>
      <c r="H458" s="14">
        <v>160201</v>
      </c>
      <c r="I458" s="14" t="s">
        <v>31</v>
      </c>
      <c r="J458" s="14" t="s">
        <v>52</v>
      </c>
      <c r="K458" s="14" t="s">
        <v>100</v>
      </c>
      <c r="L458" s="14" t="s">
        <v>917</v>
      </c>
      <c r="M458" s="14">
        <v>0</v>
      </c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25393</v>
      </c>
      <c r="F459" s="14" t="s">
        <v>139</v>
      </c>
      <c r="G459" s="15"/>
      <c r="H459" s="14">
        <v>160201</v>
      </c>
      <c r="I459" s="14" t="s">
        <v>31</v>
      </c>
      <c r="J459" s="14" t="s">
        <v>52</v>
      </c>
      <c r="K459" s="14" t="s">
        <v>100</v>
      </c>
      <c r="L459" s="14" t="s">
        <v>24</v>
      </c>
      <c r="M459" s="14">
        <v>180</v>
      </c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25393</v>
      </c>
      <c r="F460" s="14" t="s">
        <v>139</v>
      </c>
      <c r="G460" s="15"/>
      <c r="H460" s="14">
        <v>160201</v>
      </c>
      <c r="I460" s="14" t="s">
        <v>31</v>
      </c>
      <c r="J460" s="14" t="s">
        <v>52</v>
      </c>
      <c r="K460" s="14" t="s">
        <v>100</v>
      </c>
      <c r="L460" s="14" t="s">
        <v>23</v>
      </c>
      <c r="M460" s="14">
        <v>0</v>
      </c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25393</v>
      </c>
      <c r="F461" s="14" t="s">
        <v>139</v>
      </c>
      <c r="G461" s="15"/>
      <c r="H461" s="14">
        <v>160201</v>
      </c>
      <c r="I461" s="14" t="s">
        <v>31</v>
      </c>
      <c r="J461" s="14" t="s">
        <v>52</v>
      </c>
      <c r="K461" s="14" t="s">
        <v>100</v>
      </c>
      <c r="L461" s="14" t="s">
        <v>21</v>
      </c>
      <c r="M461" s="14">
        <v>2</v>
      </c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26167</v>
      </c>
      <c r="F462" s="14" t="s">
        <v>140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21</v>
      </c>
      <c r="M462" s="14">
        <v>0</v>
      </c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26167</v>
      </c>
      <c r="F463" s="14" t="s">
        <v>140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22</v>
      </c>
      <c r="M463" s="14">
        <v>0</v>
      </c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26167</v>
      </c>
      <c r="F464" s="14" t="s">
        <v>140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23</v>
      </c>
      <c r="M464" s="14">
        <v>0</v>
      </c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26167</v>
      </c>
      <c r="F465" s="14" t="s">
        <v>140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24</v>
      </c>
      <c r="M465" s="14">
        <v>0</v>
      </c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26167</v>
      </c>
      <c r="F466" s="14" t="s">
        <v>140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917</v>
      </c>
      <c r="M466" s="14">
        <v>0</v>
      </c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26168</v>
      </c>
      <c r="F467" s="14" t="s">
        <v>141</v>
      </c>
      <c r="G467" s="15"/>
      <c r="H467" s="14">
        <v>160201</v>
      </c>
      <c r="I467" s="14" t="s">
        <v>31</v>
      </c>
      <c r="J467" s="14" t="s">
        <v>52</v>
      </c>
      <c r="K467" s="14" t="s">
        <v>100</v>
      </c>
      <c r="L467" s="14" t="s">
        <v>21</v>
      </c>
      <c r="M467" s="14">
        <v>3</v>
      </c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26168</v>
      </c>
      <c r="F468" s="14" t="s">
        <v>141</v>
      </c>
      <c r="G468" s="15"/>
      <c r="H468" s="14">
        <v>160201</v>
      </c>
      <c r="I468" s="14" t="s">
        <v>31</v>
      </c>
      <c r="J468" s="14" t="s">
        <v>52</v>
      </c>
      <c r="K468" s="14" t="s">
        <v>100</v>
      </c>
      <c r="L468" s="14" t="s">
        <v>917</v>
      </c>
      <c r="M468" s="14">
        <v>0</v>
      </c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26168</v>
      </c>
      <c r="F469" s="14" t="s">
        <v>141</v>
      </c>
      <c r="G469" s="15"/>
      <c r="H469" s="14">
        <v>160201</v>
      </c>
      <c r="I469" s="14" t="s">
        <v>31</v>
      </c>
      <c r="J469" s="14" t="s">
        <v>52</v>
      </c>
      <c r="K469" s="14" t="s">
        <v>100</v>
      </c>
      <c r="L469" s="14" t="s">
        <v>24</v>
      </c>
      <c r="M469" s="14">
        <v>260</v>
      </c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26168</v>
      </c>
      <c r="F470" s="14" t="s">
        <v>141</v>
      </c>
      <c r="G470" s="15"/>
      <c r="H470" s="14">
        <v>160201</v>
      </c>
      <c r="I470" s="14" t="s">
        <v>31</v>
      </c>
      <c r="J470" s="14" t="s">
        <v>52</v>
      </c>
      <c r="K470" s="14" t="s">
        <v>100</v>
      </c>
      <c r="L470" s="14" t="s">
        <v>22</v>
      </c>
      <c r="M470" s="14">
        <v>3</v>
      </c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26168</v>
      </c>
      <c r="F471" s="14" t="s">
        <v>141</v>
      </c>
      <c r="G471" s="15"/>
      <c r="H471" s="14">
        <v>160201</v>
      </c>
      <c r="I471" s="14" t="s">
        <v>31</v>
      </c>
      <c r="J471" s="14" t="s">
        <v>52</v>
      </c>
      <c r="K471" s="14" t="s">
        <v>100</v>
      </c>
      <c r="L471" s="14" t="s">
        <v>23</v>
      </c>
      <c r="M471" s="14">
        <v>0</v>
      </c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26697</v>
      </c>
      <c r="F472" s="14" t="s">
        <v>142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23</v>
      </c>
      <c r="M472" s="14">
        <v>0</v>
      </c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26697</v>
      </c>
      <c r="F473" s="14" t="s">
        <v>142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22</v>
      </c>
      <c r="M473" s="14">
        <v>0</v>
      </c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26697</v>
      </c>
      <c r="F474" s="14" t="s">
        <v>142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24</v>
      </c>
      <c r="M474" s="14">
        <v>0</v>
      </c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26697</v>
      </c>
      <c r="F475" s="14" t="s">
        <v>142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917</v>
      </c>
      <c r="M475" s="14">
        <v>0</v>
      </c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26697</v>
      </c>
      <c r="F476" s="14" t="s">
        <v>142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21</v>
      </c>
      <c r="M476" s="14">
        <v>0</v>
      </c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27447</v>
      </c>
      <c r="F477" s="14" t="s">
        <v>808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917</v>
      </c>
      <c r="M477" s="14">
        <v>0</v>
      </c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27447</v>
      </c>
      <c r="F478" s="14" t="s">
        <v>808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23</v>
      </c>
      <c r="M478" s="14">
        <v>0</v>
      </c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27447</v>
      </c>
      <c r="F479" s="14" t="s">
        <v>808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21</v>
      </c>
      <c r="M479" s="14">
        <v>0</v>
      </c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27447</v>
      </c>
      <c r="F480" s="14" t="s">
        <v>808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22</v>
      </c>
      <c r="M480" s="14">
        <v>0</v>
      </c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27447</v>
      </c>
      <c r="F481" s="14" t="s">
        <v>808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28374</v>
      </c>
      <c r="F482" s="14" t="s">
        <v>143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21</v>
      </c>
      <c r="M482" s="14">
        <v>8</v>
      </c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28374</v>
      </c>
      <c r="F483" s="14" t="s">
        <v>143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23</v>
      </c>
      <c r="M483" s="14">
        <v>0</v>
      </c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28374</v>
      </c>
      <c r="F484" s="14" t="s">
        <v>143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22</v>
      </c>
      <c r="M484" s="14">
        <v>8</v>
      </c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28374</v>
      </c>
      <c r="F485" s="14" t="s">
        <v>143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917</v>
      </c>
      <c r="M485" s="14">
        <v>1</v>
      </c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28374</v>
      </c>
      <c r="F486" s="14" t="s">
        <v>143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24</v>
      </c>
      <c r="M486" s="14">
        <v>325</v>
      </c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31672</v>
      </c>
      <c r="F487" s="14" t="s">
        <v>777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21</v>
      </c>
      <c r="M487" s="14">
        <v>0</v>
      </c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31672</v>
      </c>
      <c r="F488" s="14" t="s">
        <v>777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24</v>
      </c>
      <c r="M488" s="14">
        <v>65</v>
      </c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31672</v>
      </c>
      <c r="F489" s="14" t="s">
        <v>777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22</v>
      </c>
      <c r="M489" s="14">
        <v>0</v>
      </c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31672</v>
      </c>
      <c r="F490" s="14" t="s">
        <v>777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917</v>
      </c>
      <c r="M490" s="14">
        <v>0</v>
      </c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31672</v>
      </c>
      <c r="F491" s="14" t="s">
        <v>777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23</v>
      </c>
      <c r="M491" s="14">
        <v>0</v>
      </c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144</v>
      </c>
      <c r="D492" s="14" t="s">
        <v>145</v>
      </c>
      <c r="E492" s="14">
        <v>258</v>
      </c>
      <c r="F492" s="14" t="s">
        <v>146</v>
      </c>
      <c r="G492" s="15"/>
      <c r="H492" s="14">
        <v>160706</v>
      </c>
      <c r="I492" s="14" t="s">
        <v>31</v>
      </c>
      <c r="J492" s="14" t="s">
        <v>144</v>
      </c>
      <c r="K492" s="14" t="s">
        <v>145</v>
      </c>
      <c r="L492" s="14" t="s">
        <v>24</v>
      </c>
      <c r="M492" s="14">
        <v>450</v>
      </c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144</v>
      </c>
      <c r="D493" s="14" t="s">
        <v>145</v>
      </c>
      <c r="E493" s="14">
        <v>258</v>
      </c>
      <c r="F493" s="14" t="s">
        <v>146</v>
      </c>
      <c r="G493" s="15"/>
      <c r="H493" s="14">
        <v>160706</v>
      </c>
      <c r="I493" s="14" t="s">
        <v>31</v>
      </c>
      <c r="J493" s="14" t="s">
        <v>144</v>
      </c>
      <c r="K493" s="14" t="s">
        <v>145</v>
      </c>
      <c r="L493" s="14" t="s">
        <v>23</v>
      </c>
      <c r="M493" s="14">
        <v>0</v>
      </c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144</v>
      </c>
      <c r="D494" s="14" t="s">
        <v>145</v>
      </c>
      <c r="E494" s="14">
        <v>258</v>
      </c>
      <c r="F494" s="14" t="s">
        <v>146</v>
      </c>
      <c r="G494" s="15"/>
      <c r="H494" s="14">
        <v>160706</v>
      </c>
      <c r="I494" s="14" t="s">
        <v>31</v>
      </c>
      <c r="J494" s="14" t="s">
        <v>144</v>
      </c>
      <c r="K494" s="14" t="s">
        <v>145</v>
      </c>
      <c r="L494" s="14" t="s">
        <v>917</v>
      </c>
      <c r="M494" s="14">
        <v>0</v>
      </c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144</v>
      </c>
      <c r="D495" s="14" t="s">
        <v>145</v>
      </c>
      <c r="E495" s="14">
        <v>258</v>
      </c>
      <c r="F495" s="14" t="s">
        <v>146</v>
      </c>
      <c r="G495" s="15"/>
      <c r="H495" s="14">
        <v>160706</v>
      </c>
      <c r="I495" s="14" t="s">
        <v>31</v>
      </c>
      <c r="J495" s="14" t="s">
        <v>144</v>
      </c>
      <c r="K495" s="14" t="s">
        <v>145</v>
      </c>
      <c r="L495" s="14" t="s">
        <v>22</v>
      </c>
      <c r="M495" s="14">
        <v>9</v>
      </c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144</v>
      </c>
      <c r="D496" s="14" t="s">
        <v>145</v>
      </c>
      <c r="E496" s="14">
        <v>258</v>
      </c>
      <c r="F496" s="14" t="s">
        <v>146</v>
      </c>
      <c r="G496" s="15"/>
      <c r="H496" s="14">
        <v>160706</v>
      </c>
      <c r="I496" s="14" t="s">
        <v>31</v>
      </c>
      <c r="J496" s="14" t="s">
        <v>144</v>
      </c>
      <c r="K496" s="14" t="s">
        <v>145</v>
      </c>
      <c r="L496" s="14" t="s">
        <v>21</v>
      </c>
      <c r="M496" s="14">
        <v>9</v>
      </c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144</v>
      </c>
      <c r="D497" s="14" t="s">
        <v>145</v>
      </c>
      <c r="E497" s="14">
        <v>259</v>
      </c>
      <c r="F497" s="14" t="s">
        <v>147</v>
      </c>
      <c r="G497" s="15"/>
      <c r="H497" s="14">
        <v>160706</v>
      </c>
      <c r="I497" s="14" t="s">
        <v>31</v>
      </c>
      <c r="J497" s="14" t="s">
        <v>144</v>
      </c>
      <c r="K497" s="14" t="s">
        <v>145</v>
      </c>
      <c r="L497" s="14" t="s">
        <v>24</v>
      </c>
      <c r="M497" s="14">
        <v>52</v>
      </c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144</v>
      </c>
      <c r="D498" s="14" t="s">
        <v>145</v>
      </c>
      <c r="E498" s="14">
        <v>259</v>
      </c>
      <c r="F498" s="14" t="s">
        <v>147</v>
      </c>
      <c r="G498" s="15"/>
      <c r="H498" s="14">
        <v>160706</v>
      </c>
      <c r="I498" s="14" t="s">
        <v>31</v>
      </c>
      <c r="J498" s="14" t="s">
        <v>144</v>
      </c>
      <c r="K498" s="14" t="s">
        <v>145</v>
      </c>
      <c r="L498" s="14" t="s">
        <v>21</v>
      </c>
      <c r="M498" s="14">
        <v>5</v>
      </c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144</v>
      </c>
      <c r="D499" s="14" t="s">
        <v>145</v>
      </c>
      <c r="E499" s="14">
        <v>259</v>
      </c>
      <c r="F499" s="14" t="s">
        <v>147</v>
      </c>
      <c r="G499" s="15"/>
      <c r="H499" s="14">
        <v>160706</v>
      </c>
      <c r="I499" s="14" t="s">
        <v>31</v>
      </c>
      <c r="J499" s="14" t="s">
        <v>144</v>
      </c>
      <c r="K499" s="14" t="s">
        <v>145</v>
      </c>
      <c r="L499" s="14" t="s">
        <v>917</v>
      </c>
      <c r="M499" s="14">
        <v>0</v>
      </c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144</v>
      </c>
      <c r="D500" s="14" t="s">
        <v>145</v>
      </c>
      <c r="E500" s="14">
        <v>259</v>
      </c>
      <c r="F500" s="14" t="s">
        <v>147</v>
      </c>
      <c r="G500" s="15"/>
      <c r="H500" s="14">
        <v>160706</v>
      </c>
      <c r="I500" s="14" t="s">
        <v>31</v>
      </c>
      <c r="J500" s="14" t="s">
        <v>144</v>
      </c>
      <c r="K500" s="14" t="s">
        <v>145</v>
      </c>
      <c r="L500" s="14" t="s">
        <v>22</v>
      </c>
      <c r="M500" s="14">
        <v>0</v>
      </c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144</v>
      </c>
      <c r="D501" s="14" t="s">
        <v>145</v>
      </c>
      <c r="E501" s="14">
        <v>259</v>
      </c>
      <c r="F501" s="14" t="s">
        <v>147</v>
      </c>
      <c r="G501" s="15"/>
      <c r="H501" s="14">
        <v>160706</v>
      </c>
      <c r="I501" s="14" t="s">
        <v>31</v>
      </c>
      <c r="J501" s="14" t="s">
        <v>144</v>
      </c>
      <c r="K501" s="14" t="s">
        <v>145</v>
      </c>
      <c r="L501" s="14" t="s">
        <v>23</v>
      </c>
      <c r="M501" s="14">
        <v>0</v>
      </c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144</v>
      </c>
      <c r="D502" s="14" t="s">
        <v>145</v>
      </c>
      <c r="E502" s="14">
        <v>260</v>
      </c>
      <c r="F502" s="14" t="s">
        <v>148</v>
      </c>
      <c r="G502" s="15"/>
      <c r="H502" s="14">
        <v>160706</v>
      </c>
      <c r="I502" s="14" t="s">
        <v>31</v>
      </c>
      <c r="J502" s="14" t="s">
        <v>144</v>
      </c>
      <c r="K502" s="14" t="s">
        <v>145</v>
      </c>
      <c r="L502" s="14" t="s">
        <v>21</v>
      </c>
      <c r="M502" s="14">
        <v>0</v>
      </c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144</v>
      </c>
      <c r="D503" s="14" t="s">
        <v>145</v>
      </c>
      <c r="E503" s="14">
        <v>260</v>
      </c>
      <c r="F503" s="14" t="s">
        <v>148</v>
      </c>
      <c r="G503" s="15"/>
      <c r="H503" s="14">
        <v>160706</v>
      </c>
      <c r="I503" s="14" t="s">
        <v>31</v>
      </c>
      <c r="J503" s="14" t="s">
        <v>144</v>
      </c>
      <c r="K503" s="14" t="s">
        <v>145</v>
      </c>
      <c r="L503" s="14" t="s">
        <v>22</v>
      </c>
      <c r="M503" s="14">
        <v>0</v>
      </c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144</v>
      </c>
      <c r="D504" s="14" t="s">
        <v>145</v>
      </c>
      <c r="E504" s="14">
        <v>260</v>
      </c>
      <c r="F504" s="14" t="s">
        <v>148</v>
      </c>
      <c r="G504" s="15"/>
      <c r="H504" s="14">
        <v>160706</v>
      </c>
      <c r="I504" s="14" t="s">
        <v>31</v>
      </c>
      <c r="J504" s="14" t="s">
        <v>144</v>
      </c>
      <c r="K504" s="14" t="s">
        <v>145</v>
      </c>
      <c r="L504" s="14" t="s">
        <v>23</v>
      </c>
      <c r="M504" s="14">
        <v>0</v>
      </c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144</v>
      </c>
      <c r="D505" s="14" t="s">
        <v>145</v>
      </c>
      <c r="E505" s="14">
        <v>260</v>
      </c>
      <c r="F505" s="14" t="s">
        <v>148</v>
      </c>
      <c r="G505" s="15"/>
      <c r="H505" s="14">
        <v>160706</v>
      </c>
      <c r="I505" s="14" t="s">
        <v>31</v>
      </c>
      <c r="J505" s="14" t="s">
        <v>144</v>
      </c>
      <c r="K505" s="14" t="s">
        <v>145</v>
      </c>
      <c r="L505" s="14" t="s">
        <v>917</v>
      </c>
      <c r="M505" s="14">
        <v>0</v>
      </c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144</v>
      </c>
      <c r="D506" s="14" t="s">
        <v>145</v>
      </c>
      <c r="E506" s="14">
        <v>260</v>
      </c>
      <c r="F506" s="14" t="s">
        <v>148</v>
      </c>
      <c r="G506" s="15"/>
      <c r="H506" s="14">
        <v>160706</v>
      </c>
      <c r="I506" s="14" t="s">
        <v>31</v>
      </c>
      <c r="J506" s="14" t="s">
        <v>144</v>
      </c>
      <c r="K506" s="14" t="s">
        <v>145</v>
      </c>
      <c r="L506" s="14" t="s">
        <v>24</v>
      </c>
      <c r="M506" s="14">
        <v>0</v>
      </c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144</v>
      </c>
      <c r="D507" s="14" t="s">
        <v>145</v>
      </c>
      <c r="E507" s="14">
        <v>263</v>
      </c>
      <c r="F507" s="14" t="s">
        <v>149</v>
      </c>
      <c r="G507" s="15"/>
      <c r="H507" s="14">
        <v>160706</v>
      </c>
      <c r="I507" s="14" t="s">
        <v>31</v>
      </c>
      <c r="J507" s="14" t="s">
        <v>144</v>
      </c>
      <c r="K507" s="14" t="s">
        <v>145</v>
      </c>
      <c r="L507" s="14" t="s">
        <v>22</v>
      </c>
      <c r="M507" s="14">
        <v>0</v>
      </c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144</v>
      </c>
      <c r="D508" s="14" t="s">
        <v>145</v>
      </c>
      <c r="E508" s="14">
        <v>263</v>
      </c>
      <c r="F508" s="14" t="s">
        <v>149</v>
      </c>
      <c r="G508" s="15"/>
      <c r="H508" s="14">
        <v>160706</v>
      </c>
      <c r="I508" s="14" t="s">
        <v>31</v>
      </c>
      <c r="J508" s="14" t="s">
        <v>144</v>
      </c>
      <c r="K508" s="14" t="s">
        <v>145</v>
      </c>
      <c r="L508" s="14" t="s">
        <v>24</v>
      </c>
      <c r="M508" s="14">
        <v>0</v>
      </c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144</v>
      </c>
      <c r="D509" s="14" t="s">
        <v>145</v>
      </c>
      <c r="E509" s="14">
        <v>263</v>
      </c>
      <c r="F509" s="14" t="s">
        <v>149</v>
      </c>
      <c r="G509" s="15"/>
      <c r="H509" s="14">
        <v>160706</v>
      </c>
      <c r="I509" s="14" t="s">
        <v>31</v>
      </c>
      <c r="J509" s="14" t="s">
        <v>144</v>
      </c>
      <c r="K509" s="14" t="s">
        <v>145</v>
      </c>
      <c r="L509" s="14" t="s">
        <v>21</v>
      </c>
      <c r="M509" s="14">
        <v>0</v>
      </c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144</v>
      </c>
      <c r="D510" s="14" t="s">
        <v>145</v>
      </c>
      <c r="E510" s="14">
        <v>263</v>
      </c>
      <c r="F510" s="14" t="s">
        <v>149</v>
      </c>
      <c r="G510" s="15"/>
      <c r="H510" s="14">
        <v>160706</v>
      </c>
      <c r="I510" s="14" t="s">
        <v>31</v>
      </c>
      <c r="J510" s="14" t="s">
        <v>144</v>
      </c>
      <c r="K510" s="14" t="s">
        <v>145</v>
      </c>
      <c r="L510" s="14" t="s">
        <v>917</v>
      </c>
      <c r="M510" s="14">
        <v>0</v>
      </c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144</v>
      </c>
      <c r="D511" s="14" t="s">
        <v>145</v>
      </c>
      <c r="E511" s="14">
        <v>263</v>
      </c>
      <c r="F511" s="14" t="s">
        <v>149</v>
      </c>
      <c r="G511" s="15"/>
      <c r="H511" s="14">
        <v>160706</v>
      </c>
      <c r="I511" s="14" t="s">
        <v>31</v>
      </c>
      <c r="J511" s="14" t="s">
        <v>144</v>
      </c>
      <c r="K511" s="14" t="s">
        <v>145</v>
      </c>
      <c r="L511" s="14" t="s">
        <v>23</v>
      </c>
      <c r="M511" s="14">
        <v>0</v>
      </c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144</v>
      </c>
      <c r="D512" s="14" t="s">
        <v>145</v>
      </c>
      <c r="E512" s="14">
        <v>264</v>
      </c>
      <c r="F512" s="14" t="s">
        <v>150</v>
      </c>
      <c r="G512" s="15"/>
      <c r="H512" s="14">
        <v>160706</v>
      </c>
      <c r="I512" s="14" t="s">
        <v>31</v>
      </c>
      <c r="J512" s="14" t="s">
        <v>144</v>
      </c>
      <c r="K512" s="14" t="s">
        <v>145</v>
      </c>
      <c r="L512" s="14" t="s">
        <v>917</v>
      </c>
      <c r="M512" s="14">
        <v>0</v>
      </c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144</v>
      </c>
      <c r="D513" s="14" t="s">
        <v>145</v>
      </c>
      <c r="E513" s="14">
        <v>264</v>
      </c>
      <c r="F513" s="14" t="s">
        <v>150</v>
      </c>
      <c r="G513" s="15"/>
      <c r="H513" s="14">
        <v>160706</v>
      </c>
      <c r="I513" s="14" t="s">
        <v>31</v>
      </c>
      <c r="J513" s="14" t="s">
        <v>144</v>
      </c>
      <c r="K513" s="14" t="s">
        <v>145</v>
      </c>
      <c r="L513" s="14" t="s">
        <v>21</v>
      </c>
      <c r="M513" s="14">
        <v>5</v>
      </c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144</v>
      </c>
      <c r="D514" s="14" t="s">
        <v>145</v>
      </c>
      <c r="E514" s="14">
        <v>264</v>
      </c>
      <c r="F514" s="14" t="s">
        <v>150</v>
      </c>
      <c r="G514" s="15"/>
      <c r="H514" s="14">
        <v>160706</v>
      </c>
      <c r="I514" s="14" t="s">
        <v>31</v>
      </c>
      <c r="J514" s="14" t="s">
        <v>144</v>
      </c>
      <c r="K514" s="14" t="s">
        <v>145</v>
      </c>
      <c r="L514" s="14" t="s">
        <v>22</v>
      </c>
      <c r="M514" s="14">
        <v>5</v>
      </c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144</v>
      </c>
      <c r="D515" s="14" t="s">
        <v>145</v>
      </c>
      <c r="E515" s="14">
        <v>264</v>
      </c>
      <c r="F515" s="14" t="s">
        <v>150</v>
      </c>
      <c r="G515" s="15"/>
      <c r="H515" s="14">
        <v>160706</v>
      </c>
      <c r="I515" s="14" t="s">
        <v>31</v>
      </c>
      <c r="J515" s="14" t="s">
        <v>144</v>
      </c>
      <c r="K515" s="14" t="s">
        <v>145</v>
      </c>
      <c r="L515" s="14" t="s">
        <v>24</v>
      </c>
      <c r="M515" s="14">
        <v>86</v>
      </c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144</v>
      </c>
      <c r="D516" s="14" t="s">
        <v>145</v>
      </c>
      <c r="E516" s="14">
        <v>264</v>
      </c>
      <c r="F516" s="14" t="s">
        <v>150</v>
      </c>
      <c r="G516" s="15"/>
      <c r="H516" s="14">
        <v>160706</v>
      </c>
      <c r="I516" s="14" t="s">
        <v>31</v>
      </c>
      <c r="J516" s="14" t="s">
        <v>144</v>
      </c>
      <c r="K516" s="14" t="s">
        <v>145</v>
      </c>
      <c r="L516" s="14" t="s">
        <v>23</v>
      </c>
      <c r="M516" s="14">
        <v>0</v>
      </c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144</v>
      </c>
      <c r="D517" s="14" t="s">
        <v>145</v>
      </c>
      <c r="E517" s="14">
        <v>265</v>
      </c>
      <c r="F517" s="14" t="s">
        <v>151</v>
      </c>
      <c r="G517" s="15"/>
      <c r="H517" s="14">
        <v>160706</v>
      </c>
      <c r="I517" s="14" t="s">
        <v>31</v>
      </c>
      <c r="J517" s="14" t="s">
        <v>144</v>
      </c>
      <c r="K517" s="14" t="s">
        <v>145</v>
      </c>
      <c r="L517" s="14" t="s">
        <v>24</v>
      </c>
      <c r="M517" s="14">
        <v>0</v>
      </c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144</v>
      </c>
      <c r="D518" s="14" t="s">
        <v>145</v>
      </c>
      <c r="E518" s="14">
        <v>265</v>
      </c>
      <c r="F518" s="14" t="s">
        <v>151</v>
      </c>
      <c r="G518" s="15"/>
      <c r="H518" s="14">
        <v>160706</v>
      </c>
      <c r="I518" s="14" t="s">
        <v>31</v>
      </c>
      <c r="J518" s="14" t="s">
        <v>144</v>
      </c>
      <c r="K518" s="14" t="s">
        <v>145</v>
      </c>
      <c r="L518" s="14" t="s">
        <v>21</v>
      </c>
      <c r="M518" s="14">
        <v>0</v>
      </c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144</v>
      </c>
      <c r="D519" s="14" t="s">
        <v>145</v>
      </c>
      <c r="E519" s="14">
        <v>265</v>
      </c>
      <c r="F519" s="14" t="s">
        <v>151</v>
      </c>
      <c r="G519" s="15"/>
      <c r="H519" s="14">
        <v>160706</v>
      </c>
      <c r="I519" s="14" t="s">
        <v>31</v>
      </c>
      <c r="J519" s="14" t="s">
        <v>144</v>
      </c>
      <c r="K519" s="14" t="s">
        <v>145</v>
      </c>
      <c r="L519" s="14" t="s">
        <v>22</v>
      </c>
      <c r="M519" s="14">
        <v>0</v>
      </c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144</v>
      </c>
      <c r="D520" s="14" t="s">
        <v>145</v>
      </c>
      <c r="E520" s="14">
        <v>265</v>
      </c>
      <c r="F520" s="14" t="s">
        <v>151</v>
      </c>
      <c r="G520" s="15"/>
      <c r="H520" s="14">
        <v>160706</v>
      </c>
      <c r="I520" s="14" t="s">
        <v>31</v>
      </c>
      <c r="J520" s="14" t="s">
        <v>144</v>
      </c>
      <c r="K520" s="14" t="s">
        <v>145</v>
      </c>
      <c r="L520" s="14" t="s">
        <v>917</v>
      </c>
      <c r="M520" s="14">
        <v>0</v>
      </c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144</v>
      </c>
      <c r="D521" s="14" t="s">
        <v>145</v>
      </c>
      <c r="E521" s="14">
        <v>265</v>
      </c>
      <c r="F521" s="14" t="s">
        <v>151</v>
      </c>
      <c r="G521" s="15"/>
      <c r="H521" s="14">
        <v>160706</v>
      </c>
      <c r="I521" s="14" t="s">
        <v>31</v>
      </c>
      <c r="J521" s="14" t="s">
        <v>144</v>
      </c>
      <c r="K521" s="14" t="s">
        <v>145</v>
      </c>
      <c r="L521" s="14" t="s">
        <v>23</v>
      </c>
      <c r="M521" s="14">
        <v>0</v>
      </c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307</v>
      </c>
      <c r="F522" s="14" t="s">
        <v>152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23</v>
      </c>
      <c r="M522" s="14">
        <v>0</v>
      </c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307</v>
      </c>
      <c r="F523" s="14" t="s">
        <v>152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22</v>
      </c>
      <c r="M523" s="14">
        <v>0</v>
      </c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307</v>
      </c>
      <c r="F524" s="14" t="s">
        <v>152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24</v>
      </c>
      <c r="M524" s="14">
        <v>0</v>
      </c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307</v>
      </c>
      <c r="F525" s="14" t="s">
        <v>152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917</v>
      </c>
      <c r="M525" s="14">
        <v>0</v>
      </c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307</v>
      </c>
      <c r="F526" s="14" t="s">
        <v>152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21</v>
      </c>
      <c r="M526" s="14">
        <v>0</v>
      </c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30509</v>
      </c>
      <c r="F527" s="14" t="s">
        <v>779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917</v>
      </c>
      <c r="M527" s="14">
        <v>0</v>
      </c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30509</v>
      </c>
      <c r="F528" s="14" t="s">
        <v>779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22</v>
      </c>
      <c r="M528" s="14">
        <v>0</v>
      </c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30509</v>
      </c>
      <c r="F529" s="14" t="s">
        <v>779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23</v>
      </c>
      <c r="M529" s="14">
        <v>0</v>
      </c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30509</v>
      </c>
      <c r="F530" s="14" t="s">
        <v>779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21</v>
      </c>
      <c r="M530" s="14">
        <v>0</v>
      </c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30509</v>
      </c>
      <c r="F531" s="14" t="s">
        <v>779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24</v>
      </c>
      <c r="M531" s="14">
        <v>0</v>
      </c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34501</v>
      </c>
      <c r="F532" s="14" t="s">
        <v>937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917</v>
      </c>
      <c r="M532" s="14">
        <v>0</v>
      </c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34501</v>
      </c>
      <c r="F533" s="14" t="s">
        <v>937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21</v>
      </c>
      <c r="M533" s="14">
        <v>0</v>
      </c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34501</v>
      </c>
      <c r="F534" s="14" t="s">
        <v>937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24</v>
      </c>
      <c r="M534" s="14">
        <v>0</v>
      </c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34501</v>
      </c>
      <c r="F535" s="14" t="s">
        <v>937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23</v>
      </c>
      <c r="M535" s="14">
        <v>0</v>
      </c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34501</v>
      </c>
      <c r="F536" s="14" t="s">
        <v>937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22</v>
      </c>
      <c r="M536" s="14">
        <v>0</v>
      </c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154</v>
      </c>
      <c r="E537" s="14">
        <v>198</v>
      </c>
      <c r="F537" s="14" t="s">
        <v>155</v>
      </c>
      <c r="G537" s="15"/>
      <c r="H537" s="14">
        <v>160206</v>
      </c>
      <c r="I537" s="14" t="s">
        <v>31</v>
      </c>
      <c r="J537" s="14" t="s">
        <v>52</v>
      </c>
      <c r="K537" s="14" t="s">
        <v>75</v>
      </c>
      <c r="L537" s="14" t="s">
        <v>23</v>
      </c>
      <c r="M537" s="14">
        <v>0</v>
      </c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154</v>
      </c>
      <c r="E538" s="14">
        <v>198</v>
      </c>
      <c r="F538" s="14" t="s">
        <v>155</v>
      </c>
      <c r="G538" s="15"/>
      <c r="H538" s="14">
        <v>160206</v>
      </c>
      <c r="I538" s="14" t="s">
        <v>31</v>
      </c>
      <c r="J538" s="14" t="s">
        <v>52</v>
      </c>
      <c r="K538" s="14" t="s">
        <v>75</v>
      </c>
      <c r="L538" s="14" t="s">
        <v>917</v>
      </c>
      <c r="M538" s="14">
        <v>0</v>
      </c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154</v>
      </c>
      <c r="E539" s="14">
        <v>198</v>
      </c>
      <c r="F539" s="14" t="s">
        <v>155</v>
      </c>
      <c r="G539" s="15"/>
      <c r="H539" s="14">
        <v>160206</v>
      </c>
      <c r="I539" s="14" t="s">
        <v>31</v>
      </c>
      <c r="J539" s="14" t="s">
        <v>52</v>
      </c>
      <c r="K539" s="14" t="s">
        <v>75</v>
      </c>
      <c r="L539" s="14" t="s">
        <v>24</v>
      </c>
      <c r="M539" s="14">
        <v>210</v>
      </c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154</v>
      </c>
      <c r="E540" s="14">
        <v>198</v>
      </c>
      <c r="F540" s="14" t="s">
        <v>155</v>
      </c>
      <c r="G540" s="15"/>
      <c r="H540" s="14">
        <v>160206</v>
      </c>
      <c r="I540" s="14" t="s">
        <v>31</v>
      </c>
      <c r="J540" s="14" t="s">
        <v>52</v>
      </c>
      <c r="K540" s="14" t="s">
        <v>75</v>
      </c>
      <c r="L540" s="14" t="s">
        <v>22</v>
      </c>
      <c r="M540" s="14">
        <v>5</v>
      </c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154</v>
      </c>
      <c r="E541" s="14">
        <v>198</v>
      </c>
      <c r="F541" s="14" t="s">
        <v>155</v>
      </c>
      <c r="G541" s="15"/>
      <c r="H541" s="14">
        <v>160206</v>
      </c>
      <c r="I541" s="14" t="s">
        <v>31</v>
      </c>
      <c r="J541" s="14" t="s">
        <v>52</v>
      </c>
      <c r="K541" s="14" t="s">
        <v>75</v>
      </c>
      <c r="L541" s="14" t="s">
        <v>21</v>
      </c>
      <c r="M541" s="14">
        <v>5</v>
      </c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154</v>
      </c>
      <c r="E542" s="14">
        <v>235</v>
      </c>
      <c r="F542" s="14" t="s">
        <v>156</v>
      </c>
      <c r="G542" s="15"/>
      <c r="H542" s="14">
        <v>160701</v>
      </c>
      <c r="I542" s="14" t="s">
        <v>31</v>
      </c>
      <c r="J542" s="14" t="s">
        <v>144</v>
      </c>
      <c r="K542" s="14" t="s">
        <v>154</v>
      </c>
      <c r="L542" s="14" t="s">
        <v>23</v>
      </c>
      <c r="M542" s="14">
        <v>0</v>
      </c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154</v>
      </c>
      <c r="E543" s="14">
        <v>235</v>
      </c>
      <c r="F543" s="14" t="s">
        <v>156</v>
      </c>
      <c r="G543" s="15"/>
      <c r="H543" s="14">
        <v>160701</v>
      </c>
      <c r="I543" s="14" t="s">
        <v>31</v>
      </c>
      <c r="J543" s="14" t="s">
        <v>144</v>
      </c>
      <c r="K543" s="14" t="s">
        <v>154</v>
      </c>
      <c r="L543" s="14" t="s">
        <v>22</v>
      </c>
      <c r="M543" s="14">
        <v>46</v>
      </c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154</v>
      </c>
      <c r="E544" s="14">
        <v>235</v>
      </c>
      <c r="F544" s="14" t="s">
        <v>156</v>
      </c>
      <c r="G544" s="15"/>
      <c r="H544" s="14">
        <v>160701</v>
      </c>
      <c r="I544" s="14" t="s">
        <v>31</v>
      </c>
      <c r="J544" s="14" t="s">
        <v>144</v>
      </c>
      <c r="K544" s="14" t="s">
        <v>154</v>
      </c>
      <c r="L544" s="14" t="s">
        <v>917</v>
      </c>
      <c r="M544" s="14">
        <v>0</v>
      </c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154</v>
      </c>
      <c r="E545" s="14">
        <v>235</v>
      </c>
      <c r="F545" s="14" t="s">
        <v>156</v>
      </c>
      <c r="G545" s="15"/>
      <c r="H545" s="14">
        <v>160701</v>
      </c>
      <c r="I545" s="14" t="s">
        <v>31</v>
      </c>
      <c r="J545" s="14" t="s">
        <v>144</v>
      </c>
      <c r="K545" s="14" t="s">
        <v>154</v>
      </c>
      <c r="L545" s="14" t="s">
        <v>24</v>
      </c>
      <c r="M545" s="14">
        <v>3310</v>
      </c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154</v>
      </c>
      <c r="E546" s="14">
        <v>235</v>
      </c>
      <c r="F546" s="14" t="s">
        <v>156</v>
      </c>
      <c r="G546" s="15"/>
      <c r="H546" s="14">
        <v>160701</v>
      </c>
      <c r="I546" s="14" t="s">
        <v>31</v>
      </c>
      <c r="J546" s="14" t="s">
        <v>144</v>
      </c>
      <c r="K546" s="14" t="s">
        <v>154</v>
      </c>
      <c r="L546" s="14" t="s">
        <v>21</v>
      </c>
      <c r="M546" s="14">
        <v>46</v>
      </c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154</v>
      </c>
      <c r="E547" s="14">
        <v>236</v>
      </c>
      <c r="F547" s="14" t="s">
        <v>809</v>
      </c>
      <c r="G547" s="15"/>
      <c r="H547" s="14">
        <v>160701</v>
      </c>
      <c r="I547" s="14" t="s">
        <v>31</v>
      </c>
      <c r="J547" s="14" t="s">
        <v>144</v>
      </c>
      <c r="K547" s="14" t="s">
        <v>154</v>
      </c>
      <c r="L547" s="14" t="s">
        <v>22</v>
      </c>
      <c r="M547" s="14">
        <v>4</v>
      </c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154</v>
      </c>
      <c r="E548" s="14">
        <v>236</v>
      </c>
      <c r="F548" s="14" t="s">
        <v>809</v>
      </c>
      <c r="G548" s="15"/>
      <c r="H548" s="14">
        <v>160701</v>
      </c>
      <c r="I548" s="14" t="s">
        <v>31</v>
      </c>
      <c r="J548" s="14" t="s">
        <v>144</v>
      </c>
      <c r="K548" s="14" t="s">
        <v>154</v>
      </c>
      <c r="L548" s="14" t="s">
        <v>917</v>
      </c>
      <c r="M548" s="14">
        <v>0</v>
      </c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154</v>
      </c>
      <c r="E549" s="14">
        <v>236</v>
      </c>
      <c r="F549" s="14" t="s">
        <v>809</v>
      </c>
      <c r="G549" s="15"/>
      <c r="H549" s="14">
        <v>160701</v>
      </c>
      <c r="I549" s="14" t="s">
        <v>31</v>
      </c>
      <c r="J549" s="14" t="s">
        <v>144</v>
      </c>
      <c r="K549" s="14" t="s">
        <v>154</v>
      </c>
      <c r="L549" s="14" t="s">
        <v>21</v>
      </c>
      <c r="M549" s="14">
        <v>4</v>
      </c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154</v>
      </c>
      <c r="E550" s="14">
        <v>236</v>
      </c>
      <c r="F550" s="14" t="s">
        <v>809</v>
      </c>
      <c r="G550" s="15"/>
      <c r="H550" s="14">
        <v>160701</v>
      </c>
      <c r="I550" s="14" t="s">
        <v>31</v>
      </c>
      <c r="J550" s="14" t="s">
        <v>144</v>
      </c>
      <c r="K550" s="14" t="s">
        <v>154</v>
      </c>
      <c r="L550" s="14" t="s">
        <v>23</v>
      </c>
      <c r="M550" s="14">
        <v>0</v>
      </c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154</v>
      </c>
      <c r="E551" s="14">
        <v>236</v>
      </c>
      <c r="F551" s="14" t="s">
        <v>809</v>
      </c>
      <c r="G551" s="15"/>
      <c r="H551" s="14">
        <v>160701</v>
      </c>
      <c r="I551" s="14" t="s">
        <v>31</v>
      </c>
      <c r="J551" s="14" t="s">
        <v>144</v>
      </c>
      <c r="K551" s="14" t="s">
        <v>154</v>
      </c>
      <c r="L551" s="14" t="s">
        <v>24</v>
      </c>
      <c r="M551" s="14">
        <v>180</v>
      </c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154</v>
      </c>
      <c r="E552" s="14">
        <v>237</v>
      </c>
      <c r="F552" s="14" t="s">
        <v>810</v>
      </c>
      <c r="G552" s="15"/>
      <c r="H552" s="14">
        <v>160701</v>
      </c>
      <c r="I552" s="14" t="s">
        <v>31</v>
      </c>
      <c r="J552" s="14" t="s">
        <v>144</v>
      </c>
      <c r="K552" s="14" t="s">
        <v>154</v>
      </c>
      <c r="L552" s="14" t="s">
        <v>22</v>
      </c>
      <c r="M552" s="14">
        <v>6</v>
      </c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154</v>
      </c>
      <c r="E553" s="14">
        <v>237</v>
      </c>
      <c r="F553" s="14" t="s">
        <v>810</v>
      </c>
      <c r="G553" s="15"/>
      <c r="H553" s="14">
        <v>160701</v>
      </c>
      <c r="I553" s="14" t="s">
        <v>31</v>
      </c>
      <c r="J553" s="14" t="s">
        <v>144</v>
      </c>
      <c r="K553" s="14" t="s">
        <v>154</v>
      </c>
      <c r="L553" s="14" t="s">
        <v>23</v>
      </c>
      <c r="M553" s="14">
        <v>0</v>
      </c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154</v>
      </c>
      <c r="E554" s="14">
        <v>237</v>
      </c>
      <c r="F554" s="14" t="s">
        <v>810</v>
      </c>
      <c r="G554" s="15"/>
      <c r="H554" s="14">
        <v>160701</v>
      </c>
      <c r="I554" s="14" t="s">
        <v>31</v>
      </c>
      <c r="J554" s="14" t="s">
        <v>144</v>
      </c>
      <c r="K554" s="14" t="s">
        <v>154</v>
      </c>
      <c r="L554" s="14" t="s">
        <v>24</v>
      </c>
      <c r="M554" s="14">
        <v>250</v>
      </c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154</v>
      </c>
      <c r="E555" s="14">
        <v>237</v>
      </c>
      <c r="F555" s="14" t="s">
        <v>810</v>
      </c>
      <c r="G555" s="15"/>
      <c r="H555" s="14">
        <v>160701</v>
      </c>
      <c r="I555" s="14" t="s">
        <v>31</v>
      </c>
      <c r="J555" s="14" t="s">
        <v>144</v>
      </c>
      <c r="K555" s="14" t="s">
        <v>154</v>
      </c>
      <c r="L555" s="14" t="s">
        <v>21</v>
      </c>
      <c r="M555" s="14">
        <v>6</v>
      </c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154</v>
      </c>
      <c r="E556" s="14">
        <v>237</v>
      </c>
      <c r="F556" s="14" t="s">
        <v>810</v>
      </c>
      <c r="G556" s="15"/>
      <c r="H556" s="14">
        <v>160701</v>
      </c>
      <c r="I556" s="14" t="s">
        <v>31</v>
      </c>
      <c r="J556" s="14" t="s">
        <v>144</v>
      </c>
      <c r="K556" s="14" t="s">
        <v>154</v>
      </c>
      <c r="L556" s="14" t="s">
        <v>917</v>
      </c>
      <c r="M556" s="14">
        <v>1</v>
      </c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154</v>
      </c>
      <c r="E557" s="14">
        <v>238</v>
      </c>
      <c r="F557" s="14" t="s">
        <v>157</v>
      </c>
      <c r="G557" s="15"/>
      <c r="H557" s="14">
        <v>160701</v>
      </c>
      <c r="I557" s="14" t="s">
        <v>31</v>
      </c>
      <c r="J557" s="14" t="s">
        <v>144</v>
      </c>
      <c r="K557" s="14" t="s">
        <v>154</v>
      </c>
      <c r="L557" s="14" t="s">
        <v>21</v>
      </c>
      <c r="M557" s="14">
        <v>4</v>
      </c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154</v>
      </c>
      <c r="E558" s="14">
        <v>238</v>
      </c>
      <c r="F558" s="14" t="s">
        <v>157</v>
      </c>
      <c r="G558" s="15"/>
      <c r="H558" s="14">
        <v>160701</v>
      </c>
      <c r="I558" s="14" t="s">
        <v>31</v>
      </c>
      <c r="J558" s="14" t="s">
        <v>144</v>
      </c>
      <c r="K558" s="14" t="s">
        <v>154</v>
      </c>
      <c r="L558" s="14" t="s">
        <v>24</v>
      </c>
      <c r="M558" s="14">
        <v>420</v>
      </c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154</v>
      </c>
      <c r="E559" s="14">
        <v>238</v>
      </c>
      <c r="F559" s="14" t="s">
        <v>157</v>
      </c>
      <c r="G559" s="15"/>
      <c r="H559" s="14">
        <v>160701</v>
      </c>
      <c r="I559" s="14" t="s">
        <v>31</v>
      </c>
      <c r="J559" s="14" t="s">
        <v>144</v>
      </c>
      <c r="K559" s="14" t="s">
        <v>154</v>
      </c>
      <c r="L559" s="14" t="s">
        <v>22</v>
      </c>
      <c r="M559" s="14">
        <v>4</v>
      </c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154</v>
      </c>
      <c r="E560" s="14">
        <v>238</v>
      </c>
      <c r="F560" s="14" t="s">
        <v>157</v>
      </c>
      <c r="G560" s="15"/>
      <c r="H560" s="14">
        <v>160701</v>
      </c>
      <c r="I560" s="14" t="s">
        <v>31</v>
      </c>
      <c r="J560" s="14" t="s">
        <v>144</v>
      </c>
      <c r="K560" s="14" t="s">
        <v>154</v>
      </c>
      <c r="L560" s="14" t="s">
        <v>917</v>
      </c>
      <c r="M560" s="14">
        <v>0</v>
      </c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154</v>
      </c>
      <c r="E561" s="14">
        <v>238</v>
      </c>
      <c r="F561" s="14" t="s">
        <v>157</v>
      </c>
      <c r="G561" s="15"/>
      <c r="H561" s="14">
        <v>160701</v>
      </c>
      <c r="I561" s="14" t="s">
        <v>31</v>
      </c>
      <c r="J561" s="14" t="s">
        <v>144</v>
      </c>
      <c r="K561" s="14" t="s">
        <v>154</v>
      </c>
      <c r="L561" s="14" t="s">
        <v>23</v>
      </c>
      <c r="M561" s="14">
        <v>0</v>
      </c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154</v>
      </c>
      <c r="E562" s="14">
        <v>239</v>
      </c>
      <c r="F562" s="14" t="s">
        <v>158</v>
      </c>
      <c r="G562" s="15"/>
      <c r="H562" s="14">
        <v>160701</v>
      </c>
      <c r="I562" s="14" t="s">
        <v>31</v>
      </c>
      <c r="J562" s="14" t="s">
        <v>144</v>
      </c>
      <c r="K562" s="14" t="s">
        <v>154</v>
      </c>
      <c r="L562" s="14" t="s">
        <v>23</v>
      </c>
      <c r="M562" s="14">
        <v>0</v>
      </c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154</v>
      </c>
      <c r="E563" s="14">
        <v>239</v>
      </c>
      <c r="F563" s="14" t="s">
        <v>158</v>
      </c>
      <c r="G563" s="15"/>
      <c r="H563" s="14">
        <v>160701</v>
      </c>
      <c r="I563" s="14" t="s">
        <v>31</v>
      </c>
      <c r="J563" s="14" t="s">
        <v>144</v>
      </c>
      <c r="K563" s="14" t="s">
        <v>154</v>
      </c>
      <c r="L563" s="14" t="s">
        <v>21</v>
      </c>
      <c r="M563" s="14">
        <v>0</v>
      </c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154</v>
      </c>
      <c r="E564" s="14">
        <v>239</v>
      </c>
      <c r="F564" s="14" t="s">
        <v>158</v>
      </c>
      <c r="G564" s="15"/>
      <c r="H564" s="14">
        <v>160701</v>
      </c>
      <c r="I564" s="14" t="s">
        <v>31</v>
      </c>
      <c r="J564" s="14" t="s">
        <v>144</v>
      </c>
      <c r="K564" s="14" t="s">
        <v>154</v>
      </c>
      <c r="L564" s="14" t="s">
        <v>917</v>
      </c>
      <c r="M564" s="14">
        <v>0</v>
      </c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154</v>
      </c>
      <c r="E565" s="14">
        <v>239</v>
      </c>
      <c r="F565" s="14" t="s">
        <v>158</v>
      </c>
      <c r="G565" s="15"/>
      <c r="H565" s="14">
        <v>160701</v>
      </c>
      <c r="I565" s="14" t="s">
        <v>31</v>
      </c>
      <c r="J565" s="14" t="s">
        <v>144</v>
      </c>
      <c r="K565" s="14" t="s">
        <v>154</v>
      </c>
      <c r="L565" s="14" t="s">
        <v>24</v>
      </c>
      <c r="M565" s="14">
        <v>0</v>
      </c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154</v>
      </c>
      <c r="E566" s="14">
        <v>239</v>
      </c>
      <c r="F566" s="14" t="s">
        <v>158</v>
      </c>
      <c r="G566" s="15"/>
      <c r="H566" s="14">
        <v>160701</v>
      </c>
      <c r="I566" s="14" t="s">
        <v>31</v>
      </c>
      <c r="J566" s="14" t="s">
        <v>144</v>
      </c>
      <c r="K566" s="14" t="s">
        <v>154</v>
      </c>
      <c r="L566" s="14" t="s">
        <v>22</v>
      </c>
      <c r="M566" s="14">
        <v>0</v>
      </c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154</v>
      </c>
      <c r="E567" s="14">
        <v>245</v>
      </c>
      <c r="F567" s="14" t="s">
        <v>167</v>
      </c>
      <c r="G567" s="15"/>
      <c r="H567" s="14">
        <v>160702</v>
      </c>
      <c r="I567" s="14" t="s">
        <v>31</v>
      </c>
      <c r="J567" s="14" t="s">
        <v>144</v>
      </c>
      <c r="K567" s="14" t="s">
        <v>162</v>
      </c>
      <c r="L567" s="14" t="s">
        <v>21</v>
      </c>
      <c r="M567" s="14">
        <v>6</v>
      </c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154</v>
      </c>
      <c r="E568" s="14">
        <v>245</v>
      </c>
      <c r="F568" s="14" t="s">
        <v>167</v>
      </c>
      <c r="G568" s="15"/>
      <c r="H568" s="14">
        <v>160702</v>
      </c>
      <c r="I568" s="14" t="s">
        <v>31</v>
      </c>
      <c r="J568" s="14" t="s">
        <v>144</v>
      </c>
      <c r="K568" s="14" t="s">
        <v>162</v>
      </c>
      <c r="L568" s="14" t="s">
        <v>23</v>
      </c>
      <c r="M568" s="14">
        <v>0</v>
      </c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154</v>
      </c>
      <c r="E569" s="14">
        <v>245</v>
      </c>
      <c r="F569" s="14" t="s">
        <v>167</v>
      </c>
      <c r="G569" s="15"/>
      <c r="H569" s="14">
        <v>160702</v>
      </c>
      <c r="I569" s="14" t="s">
        <v>31</v>
      </c>
      <c r="J569" s="14" t="s">
        <v>144</v>
      </c>
      <c r="K569" s="14" t="s">
        <v>162</v>
      </c>
      <c r="L569" s="14" t="s">
        <v>22</v>
      </c>
      <c r="M569" s="14">
        <v>6</v>
      </c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154</v>
      </c>
      <c r="E570" s="14">
        <v>245</v>
      </c>
      <c r="F570" s="14" t="s">
        <v>167</v>
      </c>
      <c r="G570" s="15"/>
      <c r="H570" s="14">
        <v>160702</v>
      </c>
      <c r="I570" s="14" t="s">
        <v>31</v>
      </c>
      <c r="J570" s="14" t="s">
        <v>144</v>
      </c>
      <c r="K570" s="14" t="s">
        <v>162</v>
      </c>
      <c r="L570" s="14" t="s">
        <v>917</v>
      </c>
      <c r="M570" s="14">
        <v>0</v>
      </c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154</v>
      </c>
      <c r="E571" s="14">
        <v>245</v>
      </c>
      <c r="F571" s="14" t="s">
        <v>167</v>
      </c>
      <c r="G571" s="15"/>
      <c r="H571" s="14">
        <v>160702</v>
      </c>
      <c r="I571" s="14" t="s">
        <v>31</v>
      </c>
      <c r="J571" s="14" t="s">
        <v>144</v>
      </c>
      <c r="K571" s="14" t="s">
        <v>162</v>
      </c>
      <c r="L571" s="14" t="s">
        <v>24</v>
      </c>
      <c r="M571" s="14">
        <v>138</v>
      </c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6687</v>
      </c>
      <c r="F572" s="14" t="s">
        <v>159</v>
      </c>
      <c r="G572" s="15"/>
      <c r="H572" s="14">
        <v>160701</v>
      </c>
      <c r="I572" s="14" t="s">
        <v>31</v>
      </c>
      <c r="J572" s="14" t="s">
        <v>144</v>
      </c>
      <c r="K572" s="14" t="s">
        <v>154</v>
      </c>
      <c r="L572" s="14" t="s">
        <v>23</v>
      </c>
      <c r="M572" s="14">
        <v>0</v>
      </c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6687</v>
      </c>
      <c r="F573" s="14" t="s">
        <v>159</v>
      </c>
      <c r="G573" s="15"/>
      <c r="H573" s="14">
        <v>160701</v>
      </c>
      <c r="I573" s="14" t="s">
        <v>31</v>
      </c>
      <c r="J573" s="14" t="s">
        <v>144</v>
      </c>
      <c r="K573" s="14" t="s">
        <v>154</v>
      </c>
      <c r="L573" s="14" t="s">
        <v>917</v>
      </c>
      <c r="M573" s="14">
        <v>0</v>
      </c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6687</v>
      </c>
      <c r="F574" s="14" t="s">
        <v>159</v>
      </c>
      <c r="G574" s="15"/>
      <c r="H574" s="14">
        <v>160701</v>
      </c>
      <c r="I574" s="14" t="s">
        <v>31</v>
      </c>
      <c r="J574" s="14" t="s">
        <v>144</v>
      </c>
      <c r="K574" s="14" t="s">
        <v>154</v>
      </c>
      <c r="L574" s="14" t="s">
        <v>22</v>
      </c>
      <c r="M574" s="14">
        <v>1</v>
      </c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6687</v>
      </c>
      <c r="F575" s="14" t="s">
        <v>159</v>
      </c>
      <c r="G575" s="15"/>
      <c r="H575" s="14">
        <v>160701</v>
      </c>
      <c r="I575" s="14" t="s">
        <v>31</v>
      </c>
      <c r="J575" s="14" t="s">
        <v>144</v>
      </c>
      <c r="K575" s="14" t="s">
        <v>154</v>
      </c>
      <c r="L575" s="14" t="s">
        <v>24</v>
      </c>
      <c r="M575" s="14">
        <v>180</v>
      </c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6687</v>
      </c>
      <c r="F576" s="14" t="s">
        <v>159</v>
      </c>
      <c r="G576" s="15"/>
      <c r="H576" s="14">
        <v>160701</v>
      </c>
      <c r="I576" s="14" t="s">
        <v>31</v>
      </c>
      <c r="J576" s="14" t="s">
        <v>144</v>
      </c>
      <c r="K576" s="14" t="s">
        <v>154</v>
      </c>
      <c r="L576" s="14" t="s">
        <v>21</v>
      </c>
      <c r="M576" s="14">
        <v>4</v>
      </c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6729</v>
      </c>
      <c r="F577" s="14" t="s">
        <v>160</v>
      </c>
      <c r="G577" s="15"/>
      <c r="H577" s="14">
        <v>160205</v>
      </c>
      <c r="I577" s="14" t="s">
        <v>31</v>
      </c>
      <c r="J577" s="14" t="s">
        <v>52</v>
      </c>
      <c r="K577" s="14" t="s">
        <v>69</v>
      </c>
      <c r="L577" s="14" t="s">
        <v>22</v>
      </c>
      <c r="M577" s="14">
        <v>5</v>
      </c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6729</v>
      </c>
      <c r="F578" s="14" t="s">
        <v>160</v>
      </c>
      <c r="G578" s="15"/>
      <c r="H578" s="14">
        <v>160205</v>
      </c>
      <c r="I578" s="14" t="s">
        <v>31</v>
      </c>
      <c r="J578" s="14" t="s">
        <v>52</v>
      </c>
      <c r="K578" s="14" t="s">
        <v>69</v>
      </c>
      <c r="L578" s="14" t="s">
        <v>24</v>
      </c>
      <c r="M578" s="14">
        <v>120</v>
      </c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6729</v>
      </c>
      <c r="F579" s="14" t="s">
        <v>160</v>
      </c>
      <c r="G579" s="15"/>
      <c r="H579" s="14">
        <v>160205</v>
      </c>
      <c r="I579" s="14" t="s">
        <v>31</v>
      </c>
      <c r="J579" s="14" t="s">
        <v>52</v>
      </c>
      <c r="K579" s="14" t="s">
        <v>69</v>
      </c>
      <c r="L579" s="14" t="s">
        <v>21</v>
      </c>
      <c r="M579" s="14">
        <v>5</v>
      </c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6729</v>
      </c>
      <c r="F580" s="14" t="s">
        <v>160</v>
      </c>
      <c r="G580" s="15"/>
      <c r="H580" s="14">
        <v>160205</v>
      </c>
      <c r="I580" s="14" t="s">
        <v>31</v>
      </c>
      <c r="J580" s="14" t="s">
        <v>52</v>
      </c>
      <c r="K580" s="14" t="s">
        <v>69</v>
      </c>
      <c r="L580" s="14" t="s">
        <v>23</v>
      </c>
      <c r="M580" s="14">
        <v>0</v>
      </c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6729</v>
      </c>
      <c r="F581" s="14" t="s">
        <v>160</v>
      </c>
      <c r="G581" s="15"/>
      <c r="H581" s="14">
        <v>160205</v>
      </c>
      <c r="I581" s="14" t="s">
        <v>31</v>
      </c>
      <c r="J581" s="14" t="s">
        <v>52</v>
      </c>
      <c r="K581" s="14" t="s">
        <v>69</v>
      </c>
      <c r="L581" s="14" t="s">
        <v>917</v>
      </c>
      <c r="M581" s="14">
        <v>0</v>
      </c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6765</v>
      </c>
      <c r="F582" s="14" t="s">
        <v>161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22</v>
      </c>
      <c r="M582" s="14">
        <v>0</v>
      </c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6765</v>
      </c>
      <c r="F583" s="14" t="s">
        <v>161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24</v>
      </c>
      <c r="M583" s="14">
        <v>0</v>
      </c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6765</v>
      </c>
      <c r="F584" s="14" t="s">
        <v>161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21</v>
      </c>
      <c r="M584" s="14">
        <v>0</v>
      </c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6765</v>
      </c>
      <c r="F585" s="14" t="s">
        <v>161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917</v>
      </c>
      <c r="M585" s="14">
        <v>0</v>
      </c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6765</v>
      </c>
      <c r="F586" s="14" t="s">
        <v>161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23</v>
      </c>
      <c r="M586" s="14">
        <v>0</v>
      </c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33683</v>
      </c>
      <c r="F587" s="14" t="s">
        <v>936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21</v>
      </c>
      <c r="M587" s="14">
        <v>0</v>
      </c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33683</v>
      </c>
      <c r="F588" s="14" t="s">
        <v>936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23</v>
      </c>
      <c r="M588" s="14">
        <v>0</v>
      </c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33683</v>
      </c>
      <c r="F589" s="14" t="s">
        <v>936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917</v>
      </c>
      <c r="M589" s="14">
        <v>0</v>
      </c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33683</v>
      </c>
      <c r="F590" s="14" t="s">
        <v>936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24</v>
      </c>
      <c r="M590" s="14">
        <v>0</v>
      </c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33683</v>
      </c>
      <c r="F591" s="14" t="s">
        <v>936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22</v>
      </c>
      <c r="M591" s="14">
        <v>0</v>
      </c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162</v>
      </c>
      <c r="E592" s="14">
        <v>240</v>
      </c>
      <c r="F592" s="14" t="s">
        <v>811</v>
      </c>
      <c r="G592" s="15"/>
      <c r="H592" s="14">
        <v>160702</v>
      </c>
      <c r="I592" s="14" t="s">
        <v>31</v>
      </c>
      <c r="J592" s="14" t="s">
        <v>144</v>
      </c>
      <c r="K592" s="14" t="s">
        <v>162</v>
      </c>
      <c r="L592" s="14" t="s">
        <v>22</v>
      </c>
      <c r="M592" s="14">
        <v>4</v>
      </c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162</v>
      </c>
      <c r="E593" s="14">
        <v>240</v>
      </c>
      <c r="F593" s="14" t="s">
        <v>811</v>
      </c>
      <c r="G593" s="15"/>
      <c r="H593" s="14">
        <v>160702</v>
      </c>
      <c r="I593" s="14" t="s">
        <v>31</v>
      </c>
      <c r="J593" s="14" t="s">
        <v>144</v>
      </c>
      <c r="K593" s="14" t="s">
        <v>162</v>
      </c>
      <c r="L593" s="14" t="s">
        <v>24</v>
      </c>
      <c r="M593" s="14">
        <v>160</v>
      </c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162</v>
      </c>
      <c r="E594" s="14">
        <v>240</v>
      </c>
      <c r="F594" s="14" t="s">
        <v>811</v>
      </c>
      <c r="G594" s="15"/>
      <c r="H594" s="14">
        <v>160702</v>
      </c>
      <c r="I594" s="14" t="s">
        <v>31</v>
      </c>
      <c r="J594" s="14" t="s">
        <v>144</v>
      </c>
      <c r="K594" s="14" t="s">
        <v>162</v>
      </c>
      <c r="L594" s="14" t="s">
        <v>21</v>
      </c>
      <c r="M594" s="14">
        <v>4</v>
      </c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162</v>
      </c>
      <c r="E595" s="14">
        <v>240</v>
      </c>
      <c r="F595" s="14" t="s">
        <v>811</v>
      </c>
      <c r="G595" s="15"/>
      <c r="H595" s="14">
        <v>160702</v>
      </c>
      <c r="I595" s="14" t="s">
        <v>31</v>
      </c>
      <c r="J595" s="14" t="s">
        <v>144</v>
      </c>
      <c r="K595" s="14" t="s">
        <v>162</v>
      </c>
      <c r="L595" s="14" t="s">
        <v>23</v>
      </c>
      <c r="M595" s="14">
        <v>0</v>
      </c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162</v>
      </c>
      <c r="E596" s="14">
        <v>240</v>
      </c>
      <c r="F596" s="14" t="s">
        <v>811</v>
      </c>
      <c r="G596" s="15"/>
      <c r="H596" s="14">
        <v>160702</v>
      </c>
      <c r="I596" s="14" t="s">
        <v>31</v>
      </c>
      <c r="J596" s="14" t="s">
        <v>144</v>
      </c>
      <c r="K596" s="14" t="s">
        <v>162</v>
      </c>
      <c r="L596" s="14" t="s">
        <v>917</v>
      </c>
      <c r="M596" s="14">
        <v>0</v>
      </c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162</v>
      </c>
      <c r="E597" s="14">
        <v>241</v>
      </c>
      <c r="F597" s="14" t="s">
        <v>163</v>
      </c>
      <c r="G597" s="15"/>
      <c r="H597" s="14">
        <v>160702</v>
      </c>
      <c r="I597" s="14" t="s">
        <v>31</v>
      </c>
      <c r="J597" s="14" t="s">
        <v>144</v>
      </c>
      <c r="K597" s="14" t="s">
        <v>162</v>
      </c>
      <c r="L597" s="14" t="s">
        <v>917</v>
      </c>
      <c r="M597" s="14">
        <v>0</v>
      </c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162</v>
      </c>
      <c r="E598" s="14">
        <v>241</v>
      </c>
      <c r="F598" s="14" t="s">
        <v>163</v>
      </c>
      <c r="G598" s="15"/>
      <c r="H598" s="14">
        <v>160702</v>
      </c>
      <c r="I598" s="14" t="s">
        <v>31</v>
      </c>
      <c r="J598" s="14" t="s">
        <v>144</v>
      </c>
      <c r="K598" s="14" t="s">
        <v>162</v>
      </c>
      <c r="L598" s="14" t="s">
        <v>22</v>
      </c>
      <c r="M598" s="14">
        <v>5</v>
      </c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162</v>
      </c>
      <c r="E599" s="14">
        <v>241</v>
      </c>
      <c r="F599" s="14" t="s">
        <v>163</v>
      </c>
      <c r="G599" s="15"/>
      <c r="H599" s="14">
        <v>160702</v>
      </c>
      <c r="I599" s="14" t="s">
        <v>31</v>
      </c>
      <c r="J599" s="14" t="s">
        <v>144</v>
      </c>
      <c r="K599" s="14" t="s">
        <v>162</v>
      </c>
      <c r="L599" s="14" t="s">
        <v>24</v>
      </c>
      <c r="M599" s="14">
        <v>180</v>
      </c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162</v>
      </c>
      <c r="E600" s="14">
        <v>241</v>
      </c>
      <c r="F600" s="14" t="s">
        <v>163</v>
      </c>
      <c r="G600" s="15"/>
      <c r="H600" s="14">
        <v>160702</v>
      </c>
      <c r="I600" s="14" t="s">
        <v>31</v>
      </c>
      <c r="J600" s="14" t="s">
        <v>144</v>
      </c>
      <c r="K600" s="14" t="s">
        <v>162</v>
      </c>
      <c r="L600" s="14" t="s">
        <v>21</v>
      </c>
      <c r="M600" s="14">
        <v>5</v>
      </c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162</v>
      </c>
      <c r="E601" s="14">
        <v>241</v>
      </c>
      <c r="F601" s="14" t="s">
        <v>163</v>
      </c>
      <c r="G601" s="15"/>
      <c r="H601" s="14">
        <v>160702</v>
      </c>
      <c r="I601" s="14" t="s">
        <v>31</v>
      </c>
      <c r="J601" s="14" t="s">
        <v>144</v>
      </c>
      <c r="K601" s="14" t="s">
        <v>162</v>
      </c>
      <c r="L601" s="14" t="s">
        <v>23</v>
      </c>
      <c r="M601" s="14">
        <v>0</v>
      </c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162</v>
      </c>
      <c r="E602" s="14">
        <v>242</v>
      </c>
      <c r="F602" s="14" t="s">
        <v>164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21</v>
      </c>
      <c r="M602" s="14">
        <v>2</v>
      </c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162</v>
      </c>
      <c r="E603" s="14">
        <v>242</v>
      </c>
      <c r="F603" s="14" t="s">
        <v>164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24</v>
      </c>
      <c r="M603" s="14">
        <v>86</v>
      </c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162</v>
      </c>
      <c r="E604" s="14">
        <v>242</v>
      </c>
      <c r="F604" s="14" t="s">
        <v>164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917</v>
      </c>
      <c r="M604" s="14">
        <v>0</v>
      </c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162</v>
      </c>
      <c r="E605" s="14">
        <v>242</v>
      </c>
      <c r="F605" s="14" t="s">
        <v>164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23</v>
      </c>
      <c r="M605" s="14">
        <v>0</v>
      </c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162</v>
      </c>
      <c r="E606" s="14">
        <v>242</v>
      </c>
      <c r="F606" s="14" t="s">
        <v>164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22</v>
      </c>
      <c r="M606" s="14">
        <v>2</v>
      </c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162</v>
      </c>
      <c r="E607" s="14">
        <v>243</v>
      </c>
      <c r="F607" s="14" t="s">
        <v>165</v>
      </c>
      <c r="G607" s="15"/>
      <c r="H607" s="14">
        <v>160702</v>
      </c>
      <c r="I607" s="14" t="s">
        <v>31</v>
      </c>
      <c r="J607" s="14" t="s">
        <v>144</v>
      </c>
      <c r="K607" s="14" t="s">
        <v>162</v>
      </c>
      <c r="L607" s="14" t="s">
        <v>22</v>
      </c>
      <c r="M607" s="14">
        <v>0</v>
      </c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162</v>
      </c>
      <c r="E608" s="14">
        <v>243</v>
      </c>
      <c r="F608" s="14" t="s">
        <v>165</v>
      </c>
      <c r="G608" s="15"/>
      <c r="H608" s="14">
        <v>160702</v>
      </c>
      <c r="I608" s="14" t="s">
        <v>31</v>
      </c>
      <c r="J608" s="14" t="s">
        <v>144</v>
      </c>
      <c r="K608" s="14" t="s">
        <v>162</v>
      </c>
      <c r="L608" s="14" t="s">
        <v>24</v>
      </c>
      <c r="M608" s="14">
        <v>0</v>
      </c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162</v>
      </c>
      <c r="E609" s="14">
        <v>243</v>
      </c>
      <c r="F609" s="14" t="s">
        <v>165</v>
      </c>
      <c r="G609" s="15"/>
      <c r="H609" s="14">
        <v>160702</v>
      </c>
      <c r="I609" s="14" t="s">
        <v>31</v>
      </c>
      <c r="J609" s="14" t="s">
        <v>144</v>
      </c>
      <c r="K609" s="14" t="s">
        <v>162</v>
      </c>
      <c r="L609" s="14" t="s">
        <v>917</v>
      </c>
      <c r="M609" s="14">
        <v>0</v>
      </c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162</v>
      </c>
      <c r="E610" s="14">
        <v>243</v>
      </c>
      <c r="F610" s="14" t="s">
        <v>165</v>
      </c>
      <c r="G610" s="15"/>
      <c r="H610" s="14">
        <v>160702</v>
      </c>
      <c r="I610" s="14" t="s">
        <v>31</v>
      </c>
      <c r="J610" s="14" t="s">
        <v>144</v>
      </c>
      <c r="K610" s="14" t="s">
        <v>162</v>
      </c>
      <c r="L610" s="14" t="s">
        <v>21</v>
      </c>
      <c r="M610" s="14">
        <v>0</v>
      </c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162</v>
      </c>
      <c r="E611" s="14">
        <v>243</v>
      </c>
      <c r="F611" s="14" t="s">
        <v>165</v>
      </c>
      <c r="G611" s="15"/>
      <c r="H611" s="14">
        <v>160702</v>
      </c>
      <c r="I611" s="14" t="s">
        <v>31</v>
      </c>
      <c r="J611" s="14" t="s">
        <v>144</v>
      </c>
      <c r="K611" s="14" t="s">
        <v>162</v>
      </c>
      <c r="L611" s="14" t="s">
        <v>23</v>
      </c>
      <c r="M611" s="14">
        <v>0</v>
      </c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162</v>
      </c>
      <c r="E612" s="14">
        <v>244</v>
      </c>
      <c r="F612" s="14" t="s">
        <v>166</v>
      </c>
      <c r="G612" s="15"/>
      <c r="H612" s="14">
        <v>160702</v>
      </c>
      <c r="I612" s="14" t="s">
        <v>31</v>
      </c>
      <c r="J612" s="14" t="s">
        <v>144</v>
      </c>
      <c r="K612" s="14" t="s">
        <v>162</v>
      </c>
      <c r="L612" s="14" t="s">
        <v>22</v>
      </c>
      <c r="M612" s="14">
        <v>2</v>
      </c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162</v>
      </c>
      <c r="E613" s="14">
        <v>244</v>
      </c>
      <c r="F613" s="14" t="s">
        <v>166</v>
      </c>
      <c r="G613" s="15"/>
      <c r="H613" s="14">
        <v>160702</v>
      </c>
      <c r="I613" s="14" t="s">
        <v>31</v>
      </c>
      <c r="J613" s="14" t="s">
        <v>144</v>
      </c>
      <c r="K613" s="14" t="s">
        <v>162</v>
      </c>
      <c r="L613" s="14" t="s">
        <v>23</v>
      </c>
      <c r="M613" s="14">
        <v>0</v>
      </c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162</v>
      </c>
      <c r="E614" s="14">
        <v>244</v>
      </c>
      <c r="F614" s="14" t="s">
        <v>166</v>
      </c>
      <c r="G614" s="15"/>
      <c r="H614" s="14">
        <v>160702</v>
      </c>
      <c r="I614" s="14" t="s">
        <v>31</v>
      </c>
      <c r="J614" s="14" t="s">
        <v>144</v>
      </c>
      <c r="K614" s="14" t="s">
        <v>162</v>
      </c>
      <c r="L614" s="14" t="s">
        <v>917</v>
      </c>
      <c r="M614" s="14">
        <v>0</v>
      </c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162</v>
      </c>
      <c r="E615" s="14">
        <v>244</v>
      </c>
      <c r="F615" s="14" t="s">
        <v>166</v>
      </c>
      <c r="G615" s="15"/>
      <c r="H615" s="14">
        <v>160702</v>
      </c>
      <c r="I615" s="14" t="s">
        <v>31</v>
      </c>
      <c r="J615" s="14" t="s">
        <v>144</v>
      </c>
      <c r="K615" s="14" t="s">
        <v>162</v>
      </c>
      <c r="L615" s="14" t="s">
        <v>24</v>
      </c>
      <c r="M615" s="14">
        <v>97</v>
      </c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162</v>
      </c>
      <c r="E616" s="14">
        <v>244</v>
      </c>
      <c r="F616" s="14" t="s">
        <v>166</v>
      </c>
      <c r="G616" s="15"/>
      <c r="H616" s="14">
        <v>160702</v>
      </c>
      <c r="I616" s="14" t="s">
        <v>31</v>
      </c>
      <c r="J616" s="14" t="s">
        <v>144</v>
      </c>
      <c r="K616" s="14" t="s">
        <v>162</v>
      </c>
      <c r="L616" s="14" t="s">
        <v>21</v>
      </c>
      <c r="M616" s="14">
        <v>2</v>
      </c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162</v>
      </c>
      <c r="E617" s="14">
        <v>6847</v>
      </c>
      <c r="F617" s="14" t="s">
        <v>168</v>
      </c>
      <c r="G617" s="15"/>
      <c r="H617" s="14">
        <v>160702</v>
      </c>
      <c r="I617" s="14" t="s">
        <v>31</v>
      </c>
      <c r="J617" s="14" t="s">
        <v>144</v>
      </c>
      <c r="K617" s="14" t="s">
        <v>162</v>
      </c>
      <c r="L617" s="14" t="s">
        <v>22</v>
      </c>
      <c r="M617" s="14">
        <v>2</v>
      </c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162</v>
      </c>
      <c r="E618" s="14">
        <v>6847</v>
      </c>
      <c r="F618" s="14" t="s">
        <v>168</v>
      </c>
      <c r="G618" s="15"/>
      <c r="H618" s="14">
        <v>160702</v>
      </c>
      <c r="I618" s="14" t="s">
        <v>31</v>
      </c>
      <c r="J618" s="14" t="s">
        <v>144</v>
      </c>
      <c r="K618" s="14" t="s">
        <v>162</v>
      </c>
      <c r="L618" s="14" t="s">
        <v>21</v>
      </c>
      <c r="M618" s="14">
        <v>2</v>
      </c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162</v>
      </c>
      <c r="E619" s="14">
        <v>6847</v>
      </c>
      <c r="F619" s="14" t="s">
        <v>168</v>
      </c>
      <c r="G619" s="15"/>
      <c r="H619" s="14">
        <v>160702</v>
      </c>
      <c r="I619" s="14" t="s">
        <v>31</v>
      </c>
      <c r="J619" s="14" t="s">
        <v>144</v>
      </c>
      <c r="K619" s="14" t="s">
        <v>162</v>
      </c>
      <c r="L619" s="14" t="s">
        <v>23</v>
      </c>
      <c r="M619" s="14">
        <v>0</v>
      </c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162</v>
      </c>
      <c r="E620" s="14">
        <v>6847</v>
      </c>
      <c r="F620" s="14" t="s">
        <v>168</v>
      </c>
      <c r="G620" s="15"/>
      <c r="H620" s="14">
        <v>160702</v>
      </c>
      <c r="I620" s="14" t="s">
        <v>31</v>
      </c>
      <c r="J620" s="14" t="s">
        <v>144</v>
      </c>
      <c r="K620" s="14" t="s">
        <v>162</v>
      </c>
      <c r="L620" s="14" t="s">
        <v>917</v>
      </c>
      <c r="M620" s="14">
        <v>0</v>
      </c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162</v>
      </c>
      <c r="E621" s="14">
        <v>6847</v>
      </c>
      <c r="F621" s="14" t="s">
        <v>168</v>
      </c>
      <c r="G621" s="15"/>
      <c r="H621" s="14">
        <v>160702</v>
      </c>
      <c r="I621" s="14" t="s">
        <v>31</v>
      </c>
      <c r="J621" s="14" t="s">
        <v>144</v>
      </c>
      <c r="K621" s="14" t="s">
        <v>162</v>
      </c>
      <c r="L621" s="14" t="s">
        <v>24</v>
      </c>
      <c r="M621" s="14">
        <v>150</v>
      </c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169</v>
      </c>
      <c r="E622" s="14">
        <v>246</v>
      </c>
      <c r="F622" s="14" t="s">
        <v>170</v>
      </c>
      <c r="G622" s="15"/>
      <c r="H622" s="14">
        <v>160703</v>
      </c>
      <c r="I622" s="14" t="s">
        <v>31</v>
      </c>
      <c r="J622" s="14" t="s">
        <v>144</v>
      </c>
      <c r="K622" s="14" t="s">
        <v>169</v>
      </c>
      <c r="L622" s="14" t="s">
        <v>21</v>
      </c>
      <c r="M622" s="14">
        <v>5</v>
      </c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169</v>
      </c>
      <c r="E623" s="14">
        <v>246</v>
      </c>
      <c r="F623" s="14" t="s">
        <v>170</v>
      </c>
      <c r="G623" s="15"/>
      <c r="H623" s="14">
        <v>160703</v>
      </c>
      <c r="I623" s="14" t="s">
        <v>31</v>
      </c>
      <c r="J623" s="14" t="s">
        <v>144</v>
      </c>
      <c r="K623" s="14" t="s">
        <v>169</v>
      </c>
      <c r="L623" s="14" t="s">
        <v>23</v>
      </c>
      <c r="M623" s="14">
        <v>0</v>
      </c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169</v>
      </c>
      <c r="E624" s="14">
        <v>246</v>
      </c>
      <c r="F624" s="14" t="s">
        <v>170</v>
      </c>
      <c r="G624" s="15"/>
      <c r="H624" s="14">
        <v>160703</v>
      </c>
      <c r="I624" s="14" t="s">
        <v>31</v>
      </c>
      <c r="J624" s="14" t="s">
        <v>144</v>
      </c>
      <c r="K624" s="14" t="s">
        <v>169</v>
      </c>
      <c r="L624" s="14" t="s">
        <v>22</v>
      </c>
      <c r="M624" s="14">
        <v>5</v>
      </c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169</v>
      </c>
      <c r="E625" s="14">
        <v>246</v>
      </c>
      <c r="F625" s="14" t="s">
        <v>170</v>
      </c>
      <c r="G625" s="15"/>
      <c r="H625" s="14">
        <v>160703</v>
      </c>
      <c r="I625" s="14" t="s">
        <v>31</v>
      </c>
      <c r="J625" s="14" t="s">
        <v>144</v>
      </c>
      <c r="K625" s="14" t="s">
        <v>169</v>
      </c>
      <c r="L625" s="14" t="s">
        <v>917</v>
      </c>
      <c r="M625" s="14">
        <v>0</v>
      </c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169</v>
      </c>
      <c r="E626" s="14">
        <v>246</v>
      </c>
      <c r="F626" s="14" t="s">
        <v>170</v>
      </c>
      <c r="G626" s="15"/>
      <c r="H626" s="14">
        <v>160703</v>
      </c>
      <c r="I626" s="14" t="s">
        <v>31</v>
      </c>
      <c r="J626" s="14" t="s">
        <v>144</v>
      </c>
      <c r="K626" s="14" t="s">
        <v>169</v>
      </c>
      <c r="L626" s="14" t="s">
        <v>24</v>
      </c>
      <c r="M626" s="14">
        <v>301</v>
      </c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169</v>
      </c>
      <c r="E627" s="14">
        <v>247</v>
      </c>
      <c r="F627" s="14" t="s">
        <v>171</v>
      </c>
      <c r="G627" s="15"/>
      <c r="H627" s="14">
        <v>160703</v>
      </c>
      <c r="I627" s="14" t="s">
        <v>31</v>
      </c>
      <c r="J627" s="14" t="s">
        <v>144</v>
      </c>
      <c r="K627" s="14" t="s">
        <v>169</v>
      </c>
      <c r="L627" s="14" t="s">
        <v>23</v>
      </c>
      <c r="M627" s="14">
        <v>0</v>
      </c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169</v>
      </c>
      <c r="E628" s="14">
        <v>247</v>
      </c>
      <c r="F628" s="14" t="s">
        <v>171</v>
      </c>
      <c r="G628" s="15"/>
      <c r="H628" s="14">
        <v>160703</v>
      </c>
      <c r="I628" s="14" t="s">
        <v>31</v>
      </c>
      <c r="J628" s="14" t="s">
        <v>144</v>
      </c>
      <c r="K628" s="14" t="s">
        <v>169</v>
      </c>
      <c r="L628" s="14" t="s">
        <v>917</v>
      </c>
      <c r="M628" s="14">
        <v>0</v>
      </c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169</v>
      </c>
      <c r="E629" s="14">
        <v>247</v>
      </c>
      <c r="F629" s="14" t="s">
        <v>171</v>
      </c>
      <c r="G629" s="15"/>
      <c r="H629" s="14">
        <v>160703</v>
      </c>
      <c r="I629" s="14" t="s">
        <v>31</v>
      </c>
      <c r="J629" s="14" t="s">
        <v>144</v>
      </c>
      <c r="K629" s="14" t="s">
        <v>169</v>
      </c>
      <c r="L629" s="14" t="s">
        <v>24</v>
      </c>
      <c r="M629" s="14">
        <v>113</v>
      </c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169</v>
      </c>
      <c r="E630" s="14">
        <v>247</v>
      </c>
      <c r="F630" s="14" t="s">
        <v>171</v>
      </c>
      <c r="G630" s="15"/>
      <c r="H630" s="14">
        <v>160703</v>
      </c>
      <c r="I630" s="14" t="s">
        <v>31</v>
      </c>
      <c r="J630" s="14" t="s">
        <v>144</v>
      </c>
      <c r="K630" s="14" t="s">
        <v>169</v>
      </c>
      <c r="L630" s="14" t="s">
        <v>22</v>
      </c>
      <c r="M630" s="14">
        <v>10</v>
      </c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169</v>
      </c>
      <c r="E631" s="14">
        <v>247</v>
      </c>
      <c r="F631" s="14" t="s">
        <v>171</v>
      </c>
      <c r="G631" s="15"/>
      <c r="H631" s="14">
        <v>160703</v>
      </c>
      <c r="I631" s="14" t="s">
        <v>31</v>
      </c>
      <c r="J631" s="14" t="s">
        <v>144</v>
      </c>
      <c r="K631" s="14" t="s">
        <v>169</v>
      </c>
      <c r="L631" s="14" t="s">
        <v>21</v>
      </c>
      <c r="M631" s="14">
        <v>10</v>
      </c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169</v>
      </c>
      <c r="E632" s="14">
        <v>248</v>
      </c>
      <c r="F632" s="14" t="s">
        <v>172</v>
      </c>
      <c r="G632" s="15"/>
      <c r="H632" s="14">
        <v>160703</v>
      </c>
      <c r="I632" s="14" t="s">
        <v>31</v>
      </c>
      <c r="J632" s="14" t="s">
        <v>144</v>
      </c>
      <c r="K632" s="14" t="s">
        <v>169</v>
      </c>
      <c r="L632" s="14" t="s">
        <v>23</v>
      </c>
      <c r="M632" s="14">
        <v>0</v>
      </c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169</v>
      </c>
      <c r="E633" s="14">
        <v>248</v>
      </c>
      <c r="F633" s="14" t="s">
        <v>172</v>
      </c>
      <c r="G633" s="15"/>
      <c r="H633" s="14">
        <v>160703</v>
      </c>
      <c r="I633" s="14" t="s">
        <v>31</v>
      </c>
      <c r="J633" s="14" t="s">
        <v>144</v>
      </c>
      <c r="K633" s="14" t="s">
        <v>169</v>
      </c>
      <c r="L633" s="14" t="s">
        <v>22</v>
      </c>
      <c r="M633" s="14">
        <v>1</v>
      </c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169</v>
      </c>
      <c r="E634" s="14">
        <v>248</v>
      </c>
      <c r="F634" s="14" t="s">
        <v>172</v>
      </c>
      <c r="G634" s="15"/>
      <c r="H634" s="14">
        <v>160703</v>
      </c>
      <c r="I634" s="14" t="s">
        <v>31</v>
      </c>
      <c r="J634" s="14" t="s">
        <v>144</v>
      </c>
      <c r="K634" s="14" t="s">
        <v>169</v>
      </c>
      <c r="L634" s="14" t="s">
        <v>24</v>
      </c>
      <c r="M634" s="14">
        <v>56</v>
      </c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169</v>
      </c>
      <c r="E635" s="14">
        <v>248</v>
      </c>
      <c r="F635" s="14" t="s">
        <v>172</v>
      </c>
      <c r="G635" s="15"/>
      <c r="H635" s="14">
        <v>160703</v>
      </c>
      <c r="I635" s="14" t="s">
        <v>31</v>
      </c>
      <c r="J635" s="14" t="s">
        <v>144</v>
      </c>
      <c r="K635" s="14" t="s">
        <v>169</v>
      </c>
      <c r="L635" s="14" t="s">
        <v>917</v>
      </c>
      <c r="M635" s="14">
        <v>0</v>
      </c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169</v>
      </c>
      <c r="E636" s="14">
        <v>248</v>
      </c>
      <c r="F636" s="14" t="s">
        <v>172</v>
      </c>
      <c r="G636" s="15"/>
      <c r="H636" s="14">
        <v>160703</v>
      </c>
      <c r="I636" s="14" t="s">
        <v>31</v>
      </c>
      <c r="J636" s="14" t="s">
        <v>144</v>
      </c>
      <c r="K636" s="14" t="s">
        <v>169</v>
      </c>
      <c r="L636" s="14" t="s">
        <v>21</v>
      </c>
      <c r="M636" s="14">
        <v>1</v>
      </c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169</v>
      </c>
      <c r="E637" s="14">
        <v>249</v>
      </c>
      <c r="F637" s="14" t="s">
        <v>173</v>
      </c>
      <c r="G637" s="15"/>
      <c r="H637" s="14">
        <v>160703</v>
      </c>
      <c r="I637" s="14" t="s">
        <v>31</v>
      </c>
      <c r="J637" s="14" t="s">
        <v>144</v>
      </c>
      <c r="K637" s="14" t="s">
        <v>169</v>
      </c>
      <c r="L637" s="14" t="s">
        <v>22</v>
      </c>
      <c r="M637" s="14">
        <v>0</v>
      </c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169</v>
      </c>
      <c r="E638" s="14">
        <v>249</v>
      </c>
      <c r="F638" s="14" t="s">
        <v>173</v>
      </c>
      <c r="G638" s="15"/>
      <c r="H638" s="14">
        <v>160703</v>
      </c>
      <c r="I638" s="14" t="s">
        <v>31</v>
      </c>
      <c r="J638" s="14" t="s">
        <v>144</v>
      </c>
      <c r="K638" s="14" t="s">
        <v>169</v>
      </c>
      <c r="L638" s="14" t="s">
        <v>21</v>
      </c>
      <c r="M638" s="14">
        <v>0</v>
      </c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169</v>
      </c>
      <c r="E639" s="14">
        <v>249</v>
      </c>
      <c r="F639" s="14" t="s">
        <v>173</v>
      </c>
      <c r="G639" s="15"/>
      <c r="H639" s="14">
        <v>160703</v>
      </c>
      <c r="I639" s="14" t="s">
        <v>31</v>
      </c>
      <c r="J639" s="14" t="s">
        <v>144</v>
      </c>
      <c r="K639" s="14" t="s">
        <v>169</v>
      </c>
      <c r="L639" s="14" t="s">
        <v>917</v>
      </c>
      <c r="M639" s="14">
        <v>0</v>
      </c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169</v>
      </c>
      <c r="E640" s="14">
        <v>249</v>
      </c>
      <c r="F640" s="14" t="s">
        <v>173</v>
      </c>
      <c r="G640" s="15"/>
      <c r="H640" s="14">
        <v>160703</v>
      </c>
      <c r="I640" s="14" t="s">
        <v>31</v>
      </c>
      <c r="J640" s="14" t="s">
        <v>144</v>
      </c>
      <c r="K640" s="14" t="s">
        <v>169</v>
      </c>
      <c r="L640" s="14" t="s">
        <v>24</v>
      </c>
      <c r="M640" s="14">
        <v>0</v>
      </c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169</v>
      </c>
      <c r="E641" s="14">
        <v>249</v>
      </c>
      <c r="F641" s="14" t="s">
        <v>173</v>
      </c>
      <c r="G641" s="15"/>
      <c r="H641" s="14">
        <v>160703</v>
      </c>
      <c r="I641" s="14" t="s">
        <v>31</v>
      </c>
      <c r="J641" s="14" t="s">
        <v>144</v>
      </c>
      <c r="K641" s="14" t="s">
        <v>169</v>
      </c>
      <c r="L641" s="14" t="s">
        <v>23</v>
      </c>
      <c r="M641" s="14">
        <v>0</v>
      </c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169</v>
      </c>
      <c r="E642" s="14">
        <v>250</v>
      </c>
      <c r="F642" s="14" t="s">
        <v>174</v>
      </c>
      <c r="G642" s="15"/>
      <c r="H642" s="14">
        <v>160703</v>
      </c>
      <c r="I642" s="14" t="s">
        <v>31</v>
      </c>
      <c r="J642" s="14" t="s">
        <v>144</v>
      </c>
      <c r="K642" s="14" t="s">
        <v>169</v>
      </c>
      <c r="L642" s="14" t="s">
        <v>23</v>
      </c>
      <c r="M642" s="14">
        <v>0</v>
      </c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169</v>
      </c>
      <c r="E643" s="14">
        <v>250</v>
      </c>
      <c r="F643" s="14" t="s">
        <v>174</v>
      </c>
      <c r="G643" s="15"/>
      <c r="H643" s="14">
        <v>160703</v>
      </c>
      <c r="I643" s="14" t="s">
        <v>31</v>
      </c>
      <c r="J643" s="14" t="s">
        <v>144</v>
      </c>
      <c r="K643" s="14" t="s">
        <v>169</v>
      </c>
      <c r="L643" s="14" t="s">
        <v>917</v>
      </c>
      <c r="M643" s="14">
        <v>0</v>
      </c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169</v>
      </c>
      <c r="E644" s="14">
        <v>250</v>
      </c>
      <c r="F644" s="14" t="s">
        <v>174</v>
      </c>
      <c r="G644" s="15"/>
      <c r="H644" s="14">
        <v>160703</v>
      </c>
      <c r="I644" s="14" t="s">
        <v>31</v>
      </c>
      <c r="J644" s="14" t="s">
        <v>144</v>
      </c>
      <c r="K644" s="14" t="s">
        <v>169</v>
      </c>
      <c r="L644" s="14" t="s">
        <v>22</v>
      </c>
      <c r="M644" s="14">
        <v>0</v>
      </c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169</v>
      </c>
      <c r="E645" s="14">
        <v>250</v>
      </c>
      <c r="F645" s="14" t="s">
        <v>174</v>
      </c>
      <c r="G645" s="15"/>
      <c r="H645" s="14">
        <v>160703</v>
      </c>
      <c r="I645" s="14" t="s">
        <v>31</v>
      </c>
      <c r="J645" s="14" t="s">
        <v>144</v>
      </c>
      <c r="K645" s="14" t="s">
        <v>169</v>
      </c>
      <c r="L645" s="14" t="s">
        <v>24</v>
      </c>
      <c r="M645" s="14">
        <v>0</v>
      </c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169</v>
      </c>
      <c r="E646" s="14">
        <v>250</v>
      </c>
      <c r="F646" s="14" t="s">
        <v>174</v>
      </c>
      <c r="G646" s="15"/>
      <c r="H646" s="14">
        <v>160703</v>
      </c>
      <c r="I646" s="14" t="s">
        <v>31</v>
      </c>
      <c r="J646" s="14" t="s">
        <v>144</v>
      </c>
      <c r="K646" s="14" t="s">
        <v>169</v>
      </c>
      <c r="L646" s="14" t="s">
        <v>21</v>
      </c>
      <c r="M646" s="14">
        <v>0</v>
      </c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169</v>
      </c>
      <c r="E647" s="14">
        <v>305</v>
      </c>
      <c r="F647" s="14" t="s">
        <v>175</v>
      </c>
      <c r="G647" s="15"/>
      <c r="H647" s="14">
        <v>160703</v>
      </c>
      <c r="I647" s="14" t="s">
        <v>31</v>
      </c>
      <c r="J647" s="14" t="s">
        <v>144</v>
      </c>
      <c r="K647" s="14" t="s">
        <v>169</v>
      </c>
      <c r="L647" s="14" t="s">
        <v>24</v>
      </c>
      <c r="M647" s="14">
        <v>0</v>
      </c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169</v>
      </c>
      <c r="E648" s="14">
        <v>305</v>
      </c>
      <c r="F648" s="14" t="s">
        <v>175</v>
      </c>
      <c r="G648" s="15"/>
      <c r="H648" s="14">
        <v>160703</v>
      </c>
      <c r="I648" s="14" t="s">
        <v>31</v>
      </c>
      <c r="J648" s="14" t="s">
        <v>144</v>
      </c>
      <c r="K648" s="14" t="s">
        <v>169</v>
      </c>
      <c r="L648" s="14" t="s">
        <v>917</v>
      </c>
      <c r="M648" s="14">
        <v>0</v>
      </c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169</v>
      </c>
      <c r="E649" s="14">
        <v>305</v>
      </c>
      <c r="F649" s="14" t="s">
        <v>175</v>
      </c>
      <c r="G649" s="15"/>
      <c r="H649" s="14">
        <v>160703</v>
      </c>
      <c r="I649" s="14" t="s">
        <v>31</v>
      </c>
      <c r="J649" s="14" t="s">
        <v>144</v>
      </c>
      <c r="K649" s="14" t="s">
        <v>169</v>
      </c>
      <c r="L649" s="14" t="s">
        <v>22</v>
      </c>
      <c r="M649" s="14">
        <v>0</v>
      </c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169</v>
      </c>
      <c r="E650" s="14">
        <v>305</v>
      </c>
      <c r="F650" s="14" t="s">
        <v>175</v>
      </c>
      <c r="G650" s="15"/>
      <c r="H650" s="14">
        <v>160703</v>
      </c>
      <c r="I650" s="14" t="s">
        <v>31</v>
      </c>
      <c r="J650" s="14" t="s">
        <v>144</v>
      </c>
      <c r="K650" s="14" t="s">
        <v>169</v>
      </c>
      <c r="L650" s="14" t="s">
        <v>23</v>
      </c>
      <c r="M650" s="14">
        <v>0</v>
      </c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169</v>
      </c>
      <c r="E651" s="14">
        <v>305</v>
      </c>
      <c r="F651" s="14" t="s">
        <v>175</v>
      </c>
      <c r="G651" s="15"/>
      <c r="H651" s="14">
        <v>160703</v>
      </c>
      <c r="I651" s="14" t="s">
        <v>31</v>
      </c>
      <c r="J651" s="14" t="s">
        <v>144</v>
      </c>
      <c r="K651" s="14" t="s">
        <v>169</v>
      </c>
      <c r="L651" s="14" t="s">
        <v>21</v>
      </c>
      <c r="M651" s="14">
        <v>0</v>
      </c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169</v>
      </c>
      <c r="E652" s="14">
        <v>6688</v>
      </c>
      <c r="F652" s="14" t="s">
        <v>176</v>
      </c>
      <c r="G652" s="15"/>
      <c r="H652" s="14">
        <v>160703</v>
      </c>
      <c r="I652" s="14" t="s">
        <v>31</v>
      </c>
      <c r="J652" s="14" t="s">
        <v>144</v>
      </c>
      <c r="K652" s="14" t="s">
        <v>169</v>
      </c>
      <c r="L652" s="14" t="s">
        <v>21</v>
      </c>
      <c r="M652" s="14">
        <v>4</v>
      </c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169</v>
      </c>
      <c r="E653" s="14">
        <v>6688</v>
      </c>
      <c r="F653" s="14" t="s">
        <v>176</v>
      </c>
      <c r="G653" s="15"/>
      <c r="H653" s="14">
        <v>160703</v>
      </c>
      <c r="I653" s="14" t="s">
        <v>31</v>
      </c>
      <c r="J653" s="14" t="s">
        <v>144</v>
      </c>
      <c r="K653" s="14" t="s">
        <v>169</v>
      </c>
      <c r="L653" s="14" t="s">
        <v>24</v>
      </c>
      <c r="M653" s="14">
        <v>62</v>
      </c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169</v>
      </c>
      <c r="E654" s="14">
        <v>6688</v>
      </c>
      <c r="F654" s="14" t="s">
        <v>176</v>
      </c>
      <c r="G654" s="15"/>
      <c r="H654" s="14">
        <v>160703</v>
      </c>
      <c r="I654" s="14" t="s">
        <v>31</v>
      </c>
      <c r="J654" s="14" t="s">
        <v>144</v>
      </c>
      <c r="K654" s="14" t="s">
        <v>169</v>
      </c>
      <c r="L654" s="14" t="s">
        <v>22</v>
      </c>
      <c r="M654" s="14">
        <v>4</v>
      </c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169</v>
      </c>
      <c r="E655" s="14">
        <v>6688</v>
      </c>
      <c r="F655" s="14" t="s">
        <v>176</v>
      </c>
      <c r="G655" s="15"/>
      <c r="H655" s="14">
        <v>160703</v>
      </c>
      <c r="I655" s="14" t="s">
        <v>31</v>
      </c>
      <c r="J655" s="14" t="s">
        <v>144</v>
      </c>
      <c r="K655" s="14" t="s">
        <v>169</v>
      </c>
      <c r="L655" s="14" t="s">
        <v>23</v>
      </c>
      <c r="M655" s="14">
        <v>0</v>
      </c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169</v>
      </c>
      <c r="E656" s="14">
        <v>6688</v>
      </c>
      <c r="F656" s="14" t="s">
        <v>176</v>
      </c>
      <c r="G656" s="15"/>
      <c r="H656" s="14">
        <v>160703</v>
      </c>
      <c r="I656" s="14" t="s">
        <v>31</v>
      </c>
      <c r="J656" s="14" t="s">
        <v>144</v>
      </c>
      <c r="K656" s="14" t="s">
        <v>169</v>
      </c>
      <c r="L656" s="14" t="s">
        <v>917</v>
      </c>
      <c r="M656" s="14">
        <v>0</v>
      </c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6730</v>
      </c>
      <c r="F657" s="14" t="s">
        <v>177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917</v>
      </c>
      <c r="M657" s="14">
        <v>0</v>
      </c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6730</v>
      </c>
      <c r="F658" s="14" t="s">
        <v>177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24</v>
      </c>
      <c r="M658" s="14">
        <v>0</v>
      </c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6730</v>
      </c>
      <c r="F659" s="14" t="s">
        <v>177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22</v>
      </c>
      <c r="M659" s="14">
        <v>0</v>
      </c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6730</v>
      </c>
      <c r="F660" s="14" t="s">
        <v>177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23</v>
      </c>
      <c r="M660" s="14">
        <v>0</v>
      </c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6730</v>
      </c>
      <c r="F661" s="14" t="s">
        <v>177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21</v>
      </c>
      <c r="M661" s="14">
        <v>0</v>
      </c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25127</v>
      </c>
      <c r="F662" s="14" t="s">
        <v>179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23</v>
      </c>
      <c r="M662" s="14">
        <v>0</v>
      </c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25127</v>
      </c>
      <c r="F663" s="14" t="s">
        <v>179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917</v>
      </c>
      <c r="M663" s="14">
        <v>0</v>
      </c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25127</v>
      </c>
      <c r="F664" s="14" t="s">
        <v>179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21</v>
      </c>
      <c r="M664" s="14">
        <v>0</v>
      </c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25127</v>
      </c>
      <c r="F665" s="14" t="s">
        <v>179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24</v>
      </c>
      <c r="M665" s="14">
        <v>0</v>
      </c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25127</v>
      </c>
      <c r="F666" s="14" t="s">
        <v>179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22</v>
      </c>
      <c r="M666" s="14">
        <v>0</v>
      </c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26287</v>
      </c>
      <c r="F667" s="14" t="s">
        <v>180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23</v>
      </c>
      <c r="M667" s="14">
        <v>0</v>
      </c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26287</v>
      </c>
      <c r="F668" s="14" t="s">
        <v>180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24</v>
      </c>
      <c r="M668" s="14">
        <v>58</v>
      </c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26287</v>
      </c>
      <c r="F669" s="14" t="s">
        <v>180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917</v>
      </c>
      <c r="M669" s="14">
        <v>0</v>
      </c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26287</v>
      </c>
      <c r="F670" s="14" t="s">
        <v>180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21</v>
      </c>
      <c r="M670" s="14">
        <v>4</v>
      </c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26287</v>
      </c>
      <c r="F671" s="14" t="s">
        <v>180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22</v>
      </c>
      <c r="M671" s="14">
        <v>0</v>
      </c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26740</v>
      </c>
      <c r="F672" s="14" t="s">
        <v>181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21</v>
      </c>
      <c r="M672" s="14">
        <v>0</v>
      </c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26740</v>
      </c>
      <c r="F673" s="14" t="s">
        <v>181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22</v>
      </c>
      <c r="M673" s="14">
        <v>0</v>
      </c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26740</v>
      </c>
      <c r="F674" s="14" t="s">
        <v>181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23</v>
      </c>
      <c r="M674" s="14">
        <v>0</v>
      </c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26740</v>
      </c>
      <c r="F675" s="14" t="s">
        <v>181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917</v>
      </c>
      <c r="M675" s="14">
        <v>0</v>
      </c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26740</v>
      </c>
      <c r="F676" s="14" t="s">
        <v>181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24</v>
      </c>
      <c r="M676" s="14">
        <v>0</v>
      </c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26741</v>
      </c>
      <c r="F677" s="14" t="s">
        <v>182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23</v>
      </c>
      <c r="M677" s="14">
        <v>0</v>
      </c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26741</v>
      </c>
      <c r="F678" s="14" t="s">
        <v>182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21</v>
      </c>
      <c r="M678" s="14">
        <v>0</v>
      </c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26741</v>
      </c>
      <c r="F679" s="14" t="s">
        <v>182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24</v>
      </c>
      <c r="M679" s="14">
        <v>0</v>
      </c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26741</v>
      </c>
      <c r="F680" s="14" t="s">
        <v>182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917</v>
      </c>
      <c r="M680" s="14">
        <v>0</v>
      </c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26741</v>
      </c>
      <c r="F681" s="14" t="s">
        <v>182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22</v>
      </c>
      <c r="M681" s="14">
        <v>0</v>
      </c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183</v>
      </c>
      <c r="E682" s="14">
        <v>251</v>
      </c>
      <c r="F682" s="14" t="s">
        <v>184</v>
      </c>
      <c r="G682" s="15"/>
      <c r="H682" s="14">
        <v>160704</v>
      </c>
      <c r="I682" s="14" t="s">
        <v>31</v>
      </c>
      <c r="J682" s="14" t="s">
        <v>144</v>
      </c>
      <c r="K682" s="14" t="s">
        <v>183</v>
      </c>
      <c r="L682" s="14" t="s">
        <v>21</v>
      </c>
      <c r="M682" s="14">
        <v>3</v>
      </c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183</v>
      </c>
      <c r="E683" s="14">
        <v>251</v>
      </c>
      <c r="F683" s="14" t="s">
        <v>184</v>
      </c>
      <c r="G683" s="15"/>
      <c r="H683" s="14">
        <v>160704</v>
      </c>
      <c r="I683" s="14" t="s">
        <v>31</v>
      </c>
      <c r="J683" s="14" t="s">
        <v>144</v>
      </c>
      <c r="K683" s="14" t="s">
        <v>183</v>
      </c>
      <c r="L683" s="14" t="s">
        <v>917</v>
      </c>
      <c r="M683" s="14">
        <v>0</v>
      </c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183</v>
      </c>
      <c r="E684" s="14">
        <v>251</v>
      </c>
      <c r="F684" s="14" t="s">
        <v>184</v>
      </c>
      <c r="G684" s="15"/>
      <c r="H684" s="14">
        <v>160704</v>
      </c>
      <c r="I684" s="14" t="s">
        <v>31</v>
      </c>
      <c r="J684" s="14" t="s">
        <v>144</v>
      </c>
      <c r="K684" s="14" t="s">
        <v>183</v>
      </c>
      <c r="L684" s="14" t="s">
        <v>22</v>
      </c>
      <c r="M684" s="14">
        <v>3</v>
      </c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183</v>
      </c>
      <c r="E685" s="14">
        <v>251</v>
      </c>
      <c r="F685" s="14" t="s">
        <v>184</v>
      </c>
      <c r="G685" s="15"/>
      <c r="H685" s="14">
        <v>160704</v>
      </c>
      <c r="I685" s="14" t="s">
        <v>31</v>
      </c>
      <c r="J685" s="14" t="s">
        <v>144</v>
      </c>
      <c r="K685" s="14" t="s">
        <v>183</v>
      </c>
      <c r="L685" s="14" t="s">
        <v>23</v>
      </c>
      <c r="M685" s="14">
        <v>0</v>
      </c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183</v>
      </c>
      <c r="E686" s="14">
        <v>251</v>
      </c>
      <c r="F686" s="14" t="s">
        <v>184</v>
      </c>
      <c r="G686" s="15"/>
      <c r="H686" s="14">
        <v>160704</v>
      </c>
      <c r="I686" s="14" t="s">
        <v>31</v>
      </c>
      <c r="J686" s="14" t="s">
        <v>144</v>
      </c>
      <c r="K686" s="14" t="s">
        <v>183</v>
      </c>
      <c r="L686" s="14" t="s">
        <v>24</v>
      </c>
      <c r="M686" s="14">
        <v>307</v>
      </c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183</v>
      </c>
      <c r="E687" s="14">
        <v>252</v>
      </c>
      <c r="F687" s="14" t="s">
        <v>185</v>
      </c>
      <c r="G687" s="15"/>
      <c r="H687" s="14">
        <v>160704</v>
      </c>
      <c r="I687" s="14" t="s">
        <v>31</v>
      </c>
      <c r="J687" s="14" t="s">
        <v>144</v>
      </c>
      <c r="K687" s="14" t="s">
        <v>183</v>
      </c>
      <c r="L687" s="14" t="s">
        <v>24</v>
      </c>
      <c r="M687" s="14">
        <v>180</v>
      </c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183</v>
      </c>
      <c r="E688" s="14">
        <v>252</v>
      </c>
      <c r="F688" s="14" t="s">
        <v>185</v>
      </c>
      <c r="G688" s="15"/>
      <c r="H688" s="14">
        <v>160704</v>
      </c>
      <c r="I688" s="14" t="s">
        <v>31</v>
      </c>
      <c r="J688" s="14" t="s">
        <v>144</v>
      </c>
      <c r="K688" s="14" t="s">
        <v>183</v>
      </c>
      <c r="L688" s="14" t="s">
        <v>917</v>
      </c>
      <c r="M688" s="14">
        <v>0</v>
      </c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183</v>
      </c>
      <c r="E689" s="14">
        <v>252</v>
      </c>
      <c r="F689" s="14" t="s">
        <v>185</v>
      </c>
      <c r="G689" s="15"/>
      <c r="H689" s="14">
        <v>160704</v>
      </c>
      <c r="I689" s="14" t="s">
        <v>31</v>
      </c>
      <c r="J689" s="14" t="s">
        <v>144</v>
      </c>
      <c r="K689" s="14" t="s">
        <v>183</v>
      </c>
      <c r="L689" s="14" t="s">
        <v>22</v>
      </c>
      <c r="M689" s="14">
        <v>28</v>
      </c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183</v>
      </c>
      <c r="E690" s="14">
        <v>252</v>
      </c>
      <c r="F690" s="14" t="s">
        <v>185</v>
      </c>
      <c r="G690" s="15"/>
      <c r="H690" s="14">
        <v>160704</v>
      </c>
      <c r="I690" s="14" t="s">
        <v>31</v>
      </c>
      <c r="J690" s="14" t="s">
        <v>144</v>
      </c>
      <c r="K690" s="14" t="s">
        <v>183</v>
      </c>
      <c r="L690" s="14" t="s">
        <v>21</v>
      </c>
      <c r="M690" s="14">
        <v>28</v>
      </c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183</v>
      </c>
      <c r="E691" s="14">
        <v>252</v>
      </c>
      <c r="F691" s="14" t="s">
        <v>185</v>
      </c>
      <c r="G691" s="15"/>
      <c r="H691" s="14">
        <v>160704</v>
      </c>
      <c r="I691" s="14" t="s">
        <v>31</v>
      </c>
      <c r="J691" s="14" t="s">
        <v>144</v>
      </c>
      <c r="K691" s="14" t="s">
        <v>183</v>
      </c>
      <c r="L691" s="14" t="s">
        <v>23</v>
      </c>
      <c r="M691" s="14">
        <v>0</v>
      </c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183</v>
      </c>
      <c r="E692" s="14">
        <v>253</v>
      </c>
      <c r="F692" s="14" t="s">
        <v>186</v>
      </c>
      <c r="G692" s="15"/>
      <c r="H692" s="14">
        <v>160704</v>
      </c>
      <c r="I692" s="14" t="s">
        <v>31</v>
      </c>
      <c r="J692" s="14" t="s">
        <v>144</v>
      </c>
      <c r="K692" s="14" t="s">
        <v>183</v>
      </c>
      <c r="L692" s="14" t="s">
        <v>24</v>
      </c>
      <c r="M692" s="14">
        <v>72</v>
      </c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183</v>
      </c>
      <c r="E693" s="14">
        <v>253</v>
      </c>
      <c r="F693" s="14" t="s">
        <v>186</v>
      </c>
      <c r="G693" s="15"/>
      <c r="H693" s="14">
        <v>160704</v>
      </c>
      <c r="I693" s="14" t="s">
        <v>31</v>
      </c>
      <c r="J693" s="14" t="s">
        <v>144</v>
      </c>
      <c r="K693" s="14" t="s">
        <v>183</v>
      </c>
      <c r="L693" s="14" t="s">
        <v>21</v>
      </c>
      <c r="M693" s="14">
        <v>1</v>
      </c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183</v>
      </c>
      <c r="E694" s="14">
        <v>253</v>
      </c>
      <c r="F694" s="14" t="s">
        <v>186</v>
      </c>
      <c r="G694" s="15"/>
      <c r="H694" s="14">
        <v>160704</v>
      </c>
      <c r="I694" s="14" t="s">
        <v>31</v>
      </c>
      <c r="J694" s="14" t="s">
        <v>144</v>
      </c>
      <c r="K694" s="14" t="s">
        <v>183</v>
      </c>
      <c r="L694" s="14" t="s">
        <v>917</v>
      </c>
      <c r="M694" s="14">
        <v>0</v>
      </c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183</v>
      </c>
      <c r="E695" s="14">
        <v>253</v>
      </c>
      <c r="F695" s="14" t="s">
        <v>186</v>
      </c>
      <c r="G695" s="15"/>
      <c r="H695" s="14">
        <v>160704</v>
      </c>
      <c r="I695" s="14" t="s">
        <v>31</v>
      </c>
      <c r="J695" s="14" t="s">
        <v>144</v>
      </c>
      <c r="K695" s="14" t="s">
        <v>183</v>
      </c>
      <c r="L695" s="14" t="s">
        <v>23</v>
      </c>
      <c r="M695" s="14">
        <v>0</v>
      </c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183</v>
      </c>
      <c r="E696" s="14">
        <v>253</v>
      </c>
      <c r="F696" s="14" t="s">
        <v>186</v>
      </c>
      <c r="G696" s="15"/>
      <c r="H696" s="14">
        <v>160704</v>
      </c>
      <c r="I696" s="14" t="s">
        <v>31</v>
      </c>
      <c r="J696" s="14" t="s">
        <v>144</v>
      </c>
      <c r="K696" s="14" t="s">
        <v>183</v>
      </c>
      <c r="L696" s="14" t="s">
        <v>22</v>
      </c>
      <c r="M696" s="14">
        <v>1</v>
      </c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183</v>
      </c>
      <c r="E697" s="14">
        <v>254</v>
      </c>
      <c r="F697" s="14" t="s">
        <v>187</v>
      </c>
      <c r="G697" s="15"/>
      <c r="H697" s="14">
        <v>160704</v>
      </c>
      <c r="I697" s="14" t="s">
        <v>31</v>
      </c>
      <c r="J697" s="14" t="s">
        <v>144</v>
      </c>
      <c r="K697" s="14" t="s">
        <v>183</v>
      </c>
      <c r="L697" s="14" t="s">
        <v>23</v>
      </c>
      <c r="M697" s="14">
        <v>0</v>
      </c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183</v>
      </c>
      <c r="E698" s="14">
        <v>254</v>
      </c>
      <c r="F698" s="14" t="s">
        <v>187</v>
      </c>
      <c r="G698" s="15"/>
      <c r="H698" s="14">
        <v>160704</v>
      </c>
      <c r="I698" s="14" t="s">
        <v>31</v>
      </c>
      <c r="J698" s="14" t="s">
        <v>144</v>
      </c>
      <c r="K698" s="14" t="s">
        <v>183</v>
      </c>
      <c r="L698" s="14" t="s">
        <v>21</v>
      </c>
      <c r="M698" s="14">
        <v>2</v>
      </c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183</v>
      </c>
      <c r="E699" s="14">
        <v>254</v>
      </c>
      <c r="F699" s="14" t="s">
        <v>187</v>
      </c>
      <c r="G699" s="15"/>
      <c r="H699" s="14">
        <v>160704</v>
      </c>
      <c r="I699" s="14" t="s">
        <v>31</v>
      </c>
      <c r="J699" s="14" t="s">
        <v>144</v>
      </c>
      <c r="K699" s="14" t="s">
        <v>183</v>
      </c>
      <c r="L699" s="14" t="s">
        <v>917</v>
      </c>
      <c r="M699" s="14">
        <v>0</v>
      </c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183</v>
      </c>
      <c r="E700" s="14">
        <v>254</v>
      </c>
      <c r="F700" s="14" t="s">
        <v>187</v>
      </c>
      <c r="G700" s="15"/>
      <c r="H700" s="14">
        <v>160704</v>
      </c>
      <c r="I700" s="14" t="s">
        <v>31</v>
      </c>
      <c r="J700" s="14" t="s">
        <v>144</v>
      </c>
      <c r="K700" s="14" t="s">
        <v>183</v>
      </c>
      <c r="L700" s="14" t="s">
        <v>22</v>
      </c>
      <c r="M700" s="14">
        <v>2</v>
      </c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183</v>
      </c>
      <c r="E701" s="14">
        <v>254</v>
      </c>
      <c r="F701" s="14" t="s">
        <v>187</v>
      </c>
      <c r="G701" s="15"/>
      <c r="H701" s="14">
        <v>160704</v>
      </c>
      <c r="I701" s="14" t="s">
        <v>31</v>
      </c>
      <c r="J701" s="14" t="s">
        <v>144</v>
      </c>
      <c r="K701" s="14" t="s">
        <v>183</v>
      </c>
      <c r="L701" s="14" t="s">
        <v>24</v>
      </c>
      <c r="M701" s="14">
        <v>101</v>
      </c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183</v>
      </c>
      <c r="E702" s="14">
        <v>255</v>
      </c>
      <c r="F702" s="14" t="s">
        <v>188</v>
      </c>
      <c r="G702" s="15"/>
      <c r="H702" s="14">
        <v>160704</v>
      </c>
      <c r="I702" s="14" t="s">
        <v>31</v>
      </c>
      <c r="J702" s="14" t="s">
        <v>144</v>
      </c>
      <c r="K702" s="14" t="s">
        <v>183</v>
      </c>
      <c r="L702" s="14" t="s">
        <v>21</v>
      </c>
      <c r="M702" s="14">
        <v>1</v>
      </c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183</v>
      </c>
      <c r="E703" s="14">
        <v>255</v>
      </c>
      <c r="F703" s="14" t="s">
        <v>188</v>
      </c>
      <c r="G703" s="15"/>
      <c r="H703" s="14">
        <v>160704</v>
      </c>
      <c r="I703" s="14" t="s">
        <v>31</v>
      </c>
      <c r="J703" s="14" t="s">
        <v>144</v>
      </c>
      <c r="K703" s="14" t="s">
        <v>183</v>
      </c>
      <c r="L703" s="14" t="s">
        <v>22</v>
      </c>
      <c r="M703" s="14">
        <v>1</v>
      </c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183</v>
      </c>
      <c r="E704" s="14">
        <v>255</v>
      </c>
      <c r="F704" s="14" t="s">
        <v>188</v>
      </c>
      <c r="G704" s="15"/>
      <c r="H704" s="14">
        <v>160704</v>
      </c>
      <c r="I704" s="14" t="s">
        <v>31</v>
      </c>
      <c r="J704" s="14" t="s">
        <v>144</v>
      </c>
      <c r="K704" s="14" t="s">
        <v>183</v>
      </c>
      <c r="L704" s="14" t="s">
        <v>24</v>
      </c>
      <c r="M704" s="14">
        <v>92</v>
      </c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183</v>
      </c>
      <c r="E705" s="14">
        <v>255</v>
      </c>
      <c r="F705" s="14" t="s">
        <v>188</v>
      </c>
      <c r="G705" s="15"/>
      <c r="H705" s="14">
        <v>160704</v>
      </c>
      <c r="I705" s="14" t="s">
        <v>31</v>
      </c>
      <c r="J705" s="14" t="s">
        <v>144</v>
      </c>
      <c r="K705" s="14" t="s">
        <v>183</v>
      </c>
      <c r="L705" s="14" t="s">
        <v>917</v>
      </c>
      <c r="M705" s="14">
        <v>0</v>
      </c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183</v>
      </c>
      <c r="E706" s="14">
        <v>255</v>
      </c>
      <c r="F706" s="14" t="s">
        <v>188</v>
      </c>
      <c r="G706" s="15"/>
      <c r="H706" s="14">
        <v>160704</v>
      </c>
      <c r="I706" s="14" t="s">
        <v>31</v>
      </c>
      <c r="J706" s="14" t="s">
        <v>144</v>
      </c>
      <c r="K706" s="14" t="s">
        <v>183</v>
      </c>
      <c r="L706" s="14" t="s">
        <v>23</v>
      </c>
      <c r="M706" s="14">
        <v>0</v>
      </c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183</v>
      </c>
      <c r="E707" s="14">
        <v>256</v>
      </c>
      <c r="F707" s="14" t="s">
        <v>189</v>
      </c>
      <c r="G707" s="15"/>
      <c r="H707" s="14">
        <v>160704</v>
      </c>
      <c r="I707" s="14" t="s">
        <v>31</v>
      </c>
      <c r="J707" s="14" t="s">
        <v>144</v>
      </c>
      <c r="K707" s="14" t="s">
        <v>183</v>
      </c>
      <c r="L707" s="14" t="s">
        <v>23</v>
      </c>
      <c r="M707" s="14">
        <v>0</v>
      </c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183</v>
      </c>
      <c r="E708" s="14">
        <v>256</v>
      </c>
      <c r="F708" s="14" t="s">
        <v>189</v>
      </c>
      <c r="G708" s="15"/>
      <c r="H708" s="14">
        <v>160704</v>
      </c>
      <c r="I708" s="14" t="s">
        <v>31</v>
      </c>
      <c r="J708" s="14" t="s">
        <v>144</v>
      </c>
      <c r="K708" s="14" t="s">
        <v>183</v>
      </c>
      <c r="L708" s="14" t="s">
        <v>22</v>
      </c>
      <c r="M708" s="14">
        <v>0</v>
      </c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183</v>
      </c>
      <c r="E709" s="14">
        <v>256</v>
      </c>
      <c r="F709" s="14" t="s">
        <v>189</v>
      </c>
      <c r="G709" s="15"/>
      <c r="H709" s="14">
        <v>160704</v>
      </c>
      <c r="I709" s="14" t="s">
        <v>31</v>
      </c>
      <c r="J709" s="14" t="s">
        <v>144</v>
      </c>
      <c r="K709" s="14" t="s">
        <v>183</v>
      </c>
      <c r="L709" s="14" t="s">
        <v>917</v>
      </c>
      <c r="M709" s="14">
        <v>0</v>
      </c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183</v>
      </c>
      <c r="E710" s="14">
        <v>256</v>
      </c>
      <c r="F710" s="14" t="s">
        <v>189</v>
      </c>
      <c r="G710" s="15"/>
      <c r="H710" s="14">
        <v>160704</v>
      </c>
      <c r="I710" s="14" t="s">
        <v>31</v>
      </c>
      <c r="J710" s="14" t="s">
        <v>144</v>
      </c>
      <c r="K710" s="14" t="s">
        <v>183</v>
      </c>
      <c r="L710" s="14" t="s">
        <v>21</v>
      </c>
      <c r="M710" s="14">
        <v>0</v>
      </c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183</v>
      </c>
      <c r="E711" s="14">
        <v>256</v>
      </c>
      <c r="F711" s="14" t="s">
        <v>189</v>
      </c>
      <c r="G711" s="15"/>
      <c r="H711" s="14">
        <v>160704</v>
      </c>
      <c r="I711" s="14" t="s">
        <v>31</v>
      </c>
      <c r="J711" s="14" t="s">
        <v>144</v>
      </c>
      <c r="K711" s="14" t="s">
        <v>183</v>
      </c>
      <c r="L711" s="14" t="s">
        <v>24</v>
      </c>
      <c r="M711" s="14">
        <v>0</v>
      </c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183</v>
      </c>
      <c r="E712" s="14">
        <v>257</v>
      </c>
      <c r="F712" s="14" t="s">
        <v>190</v>
      </c>
      <c r="G712" s="15"/>
      <c r="H712" s="14">
        <v>160704</v>
      </c>
      <c r="I712" s="14" t="s">
        <v>31</v>
      </c>
      <c r="J712" s="14" t="s">
        <v>144</v>
      </c>
      <c r="K712" s="14" t="s">
        <v>183</v>
      </c>
      <c r="L712" s="14" t="s">
        <v>22</v>
      </c>
      <c r="M712" s="14">
        <v>2</v>
      </c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183</v>
      </c>
      <c r="E713" s="14">
        <v>257</v>
      </c>
      <c r="F713" s="14" t="s">
        <v>190</v>
      </c>
      <c r="G713" s="15"/>
      <c r="H713" s="14">
        <v>160704</v>
      </c>
      <c r="I713" s="14" t="s">
        <v>31</v>
      </c>
      <c r="J713" s="14" t="s">
        <v>144</v>
      </c>
      <c r="K713" s="14" t="s">
        <v>183</v>
      </c>
      <c r="L713" s="14" t="s">
        <v>24</v>
      </c>
      <c r="M713" s="14">
        <v>73</v>
      </c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183</v>
      </c>
      <c r="E714" s="14">
        <v>257</v>
      </c>
      <c r="F714" s="14" t="s">
        <v>190</v>
      </c>
      <c r="G714" s="15"/>
      <c r="H714" s="14">
        <v>160704</v>
      </c>
      <c r="I714" s="14" t="s">
        <v>31</v>
      </c>
      <c r="J714" s="14" t="s">
        <v>144</v>
      </c>
      <c r="K714" s="14" t="s">
        <v>183</v>
      </c>
      <c r="L714" s="14" t="s">
        <v>21</v>
      </c>
      <c r="M714" s="14">
        <v>2</v>
      </c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183</v>
      </c>
      <c r="E715" s="14">
        <v>257</v>
      </c>
      <c r="F715" s="14" t="s">
        <v>190</v>
      </c>
      <c r="G715" s="15"/>
      <c r="H715" s="14">
        <v>160704</v>
      </c>
      <c r="I715" s="14" t="s">
        <v>31</v>
      </c>
      <c r="J715" s="14" t="s">
        <v>144</v>
      </c>
      <c r="K715" s="14" t="s">
        <v>183</v>
      </c>
      <c r="L715" s="14" t="s">
        <v>917</v>
      </c>
      <c r="M715" s="14">
        <v>0</v>
      </c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183</v>
      </c>
      <c r="E716" s="14">
        <v>257</v>
      </c>
      <c r="F716" s="14" t="s">
        <v>190</v>
      </c>
      <c r="G716" s="15"/>
      <c r="H716" s="14">
        <v>160704</v>
      </c>
      <c r="I716" s="14" t="s">
        <v>31</v>
      </c>
      <c r="J716" s="14" t="s">
        <v>144</v>
      </c>
      <c r="K716" s="14" t="s">
        <v>183</v>
      </c>
      <c r="L716" s="14" t="s">
        <v>23</v>
      </c>
      <c r="M716" s="14">
        <v>0</v>
      </c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183</v>
      </c>
      <c r="E717" s="14">
        <v>6826</v>
      </c>
      <c r="F717" s="14" t="s">
        <v>191</v>
      </c>
      <c r="G717" s="15"/>
      <c r="H717" s="14">
        <v>160704</v>
      </c>
      <c r="I717" s="14" t="s">
        <v>31</v>
      </c>
      <c r="J717" s="14" t="s">
        <v>144</v>
      </c>
      <c r="K717" s="14" t="s">
        <v>183</v>
      </c>
      <c r="L717" s="14" t="s">
        <v>24</v>
      </c>
      <c r="M717" s="14">
        <v>0</v>
      </c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183</v>
      </c>
      <c r="E718" s="14">
        <v>6826</v>
      </c>
      <c r="F718" s="14" t="s">
        <v>191</v>
      </c>
      <c r="G718" s="15"/>
      <c r="H718" s="14">
        <v>160704</v>
      </c>
      <c r="I718" s="14" t="s">
        <v>31</v>
      </c>
      <c r="J718" s="14" t="s">
        <v>144</v>
      </c>
      <c r="K718" s="14" t="s">
        <v>183</v>
      </c>
      <c r="L718" s="14" t="s">
        <v>22</v>
      </c>
      <c r="M718" s="14">
        <v>0</v>
      </c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183</v>
      </c>
      <c r="E719" s="14">
        <v>6826</v>
      </c>
      <c r="F719" s="14" t="s">
        <v>191</v>
      </c>
      <c r="G719" s="15"/>
      <c r="H719" s="14">
        <v>160704</v>
      </c>
      <c r="I719" s="14" t="s">
        <v>31</v>
      </c>
      <c r="J719" s="14" t="s">
        <v>144</v>
      </c>
      <c r="K719" s="14" t="s">
        <v>183</v>
      </c>
      <c r="L719" s="14" t="s">
        <v>23</v>
      </c>
      <c r="M719" s="14">
        <v>0</v>
      </c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183</v>
      </c>
      <c r="E720" s="14">
        <v>6826</v>
      </c>
      <c r="F720" s="14" t="s">
        <v>191</v>
      </c>
      <c r="G720" s="15"/>
      <c r="H720" s="14">
        <v>160704</v>
      </c>
      <c r="I720" s="14" t="s">
        <v>31</v>
      </c>
      <c r="J720" s="14" t="s">
        <v>144</v>
      </c>
      <c r="K720" s="14" t="s">
        <v>183</v>
      </c>
      <c r="L720" s="14" t="s">
        <v>21</v>
      </c>
      <c r="M720" s="14">
        <v>0</v>
      </c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183</v>
      </c>
      <c r="E721" s="14">
        <v>6826</v>
      </c>
      <c r="F721" s="14" t="s">
        <v>191</v>
      </c>
      <c r="G721" s="15"/>
      <c r="H721" s="14">
        <v>160704</v>
      </c>
      <c r="I721" s="14" t="s">
        <v>31</v>
      </c>
      <c r="J721" s="14" t="s">
        <v>144</v>
      </c>
      <c r="K721" s="14" t="s">
        <v>183</v>
      </c>
      <c r="L721" s="14" t="s">
        <v>917</v>
      </c>
      <c r="M721" s="14">
        <v>0</v>
      </c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7014</v>
      </c>
      <c r="F722" s="14" t="s">
        <v>192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21</v>
      </c>
      <c r="M722" s="14">
        <v>0</v>
      </c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7014</v>
      </c>
      <c r="F723" s="14" t="s">
        <v>192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22</v>
      </c>
      <c r="M723" s="14">
        <v>0</v>
      </c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7014</v>
      </c>
      <c r="F724" s="14" t="s">
        <v>192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23</v>
      </c>
      <c r="M724" s="14">
        <v>0</v>
      </c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7014</v>
      </c>
      <c r="F725" s="14" t="s">
        <v>192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24</v>
      </c>
      <c r="M725" s="14">
        <v>0</v>
      </c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7014</v>
      </c>
      <c r="F726" s="14" t="s">
        <v>192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917</v>
      </c>
      <c r="M726" s="14">
        <v>0</v>
      </c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11691</v>
      </c>
      <c r="F727" s="14" t="s">
        <v>193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23</v>
      </c>
      <c r="M727" s="14">
        <v>0</v>
      </c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11691</v>
      </c>
      <c r="F728" s="14" t="s">
        <v>193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21</v>
      </c>
      <c r="M728" s="14">
        <v>0</v>
      </c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11691</v>
      </c>
      <c r="F729" s="14" t="s">
        <v>193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917</v>
      </c>
      <c r="M729" s="14">
        <v>0</v>
      </c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11691</v>
      </c>
      <c r="F730" s="14" t="s">
        <v>193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24</v>
      </c>
      <c r="M730" s="14">
        <v>0</v>
      </c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11691</v>
      </c>
      <c r="F731" s="14" t="s">
        <v>193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22</v>
      </c>
      <c r="M731" s="14">
        <v>0</v>
      </c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24414</v>
      </c>
      <c r="F732" s="14" t="s">
        <v>194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24</v>
      </c>
      <c r="M732" s="14">
        <v>0</v>
      </c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24414</v>
      </c>
      <c r="F733" s="14" t="s">
        <v>194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22</v>
      </c>
      <c r="M733" s="14">
        <v>0</v>
      </c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24414</v>
      </c>
      <c r="F734" s="14" t="s">
        <v>194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23</v>
      </c>
      <c r="M734" s="14">
        <v>0</v>
      </c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24414</v>
      </c>
      <c r="F735" s="14" t="s">
        <v>194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21</v>
      </c>
      <c r="M735" s="14">
        <v>0</v>
      </c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24414</v>
      </c>
      <c r="F736" s="14" t="s">
        <v>194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917</v>
      </c>
      <c r="M736" s="14">
        <v>0</v>
      </c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30202</v>
      </c>
      <c r="F737" s="14" t="s">
        <v>195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24</v>
      </c>
      <c r="M737" s="14">
        <v>66</v>
      </c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30202</v>
      </c>
      <c r="F738" s="14" t="s">
        <v>195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917</v>
      </c>
      <c r="M738" s="14">
        <v>0</v>
      </c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30202</v>
      </c>
      <c r="F739" s="14" t="s">
        <v>195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21</v>
      </c>
      <c r="M739" s="14">
        <v>1</v>
      </c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30202</v>
      </c>
      <c r="F740" s="14" t="s">
        <v>195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23</v>
      </c>
      <c r="M740" s="14">
        <v>0</v>
      </c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30202</v>
      </c>
      <c r="F741" s="14" t="s">
        <v>195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22</v>
      </c>
      <c r="M741" s="14">
        <v>1</v>
      </c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196</v>
      </c>
      <c r="E742" s="14">
        <v>261</v>
      </c>
      <c r="F742" s="14" t="s">
        <v>197</v>
      </c>
      <c r="G742" s="15"/>
      <c r="H742" s="14">
        <v>160705</v>
      </c>
      <c r="I742" s="14" t="s">
        <v>31</v>
      </c>
      <c r="J742" s="14" t="s">
        <v>144</v>
      </c>
      <c r="K742" s="14" t="s">
        <v>196</v>
      </c>
      <c r="L742" s="14" t="s">
        <v>21</v>
      </c>
      <c r="M742" s="14">
        <v>10</v>
      </c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196</v>
      </c>
      <c r="E743" s="14">
        <v>261</v>
      </c>
      <c r="F743" s="14" t="s">
        <v>197</v>
      </c>
      <c r="G743" s="15"/>
      <c r="H743" s="14">
        <v>160705</v>
      </c>
      <c r="I743" s="14" t="s">
        <v>31</v>
      </c>
      <c r="J743" s="14" t="s">
        <v>144</v>
      </c>
      <c r="K743" s="14" t="s">
        <v>196</v>
      </c>
      <c r="L743" s="14" t="s">
        <v>22</v>
      </c>
      <c r="M743" s="14">
        <v>10</v>
      </c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196</v>
      </c>
      <c r="E744" s="14">
        <v>261</v>
      </c>
      <c r="F744" s="14" t="s">
        <v>197</v>
      </c>
      <c r="G744" s="15"/>
      <c r="H744" s="14">
        <v>160705</v>
      </c>
      <c r="I744" s="14" t="s">
        <v>31</v>
      </c>
      <c r="J744" s="14" t="s">
        <v>144</v>
      </c>
      <c r="K744" s="14" t="s">
        <v>196</v>
      </c>
      <c r="L744" s="14" t="s">
        <v>917</v>
      </c>
      <c r="M744" s="14">
        <v>0</v>
      </c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196</v>
      </c>
      <c r="E745" s="14">
        <v>261</v>
      </c>
      <c r="F745" s="14" t="s">
        <v>197</v>
      </c>
      <c r="G745" s="15"/>
      <c r="H745" s="14">
        <v>160705</v>
      </c>
      <c r="I745" s="14" t="s">
        <v>31</v>
      </c>
      <c r="J745" s="14" t="s">
        <v>144</v>
      </c>
      <c r="K745" s="14" t="s">
        <v>196</v>
      </c>
      <c r="L745" s="14" t="s">
        <v>24</v>
      </c>
      <c r="M745" s="14">
        <v>145</v>
      </c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196</v>
      </c>
      <c r="E746" s="14">
        <v>261</v>
      </c>
      <c r="F746" s="14" t="s">
        <v>197</v>
      </c>
      <c r="G746" s="15"/>
      <c r="H746" s="14">
        <v>160705</v>
      </c>
      <c r="I746" s="14" t="s">
        <v>31</v>
      </c>
      <c r="J746" s="14" t="s">
        <v>144</v>
      </c>
      <c r="K746" s="14" t="s">
        <v>196</v>
      </c>
      <c r="L746" s="14" t="s">
        <v>23</v>
      </c>
      <c r="M746" s="14">
        <v>0</v>
      </c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196</v>
      </c>
      <c r="E747" s="14">
        <v>262</v>
      </c>
      <c r="F747" s="14" t="s">
        <v>198</v>
      </c>
      <c r="G747" s="15"/>
      <c r="H747" s="14">
        <v>160705</v>
      </c>
      <c r="I747" s="14" t="s">
        <v>31</v>
      </c>
      <c r="J747" s="14" t="s">
        <v>144</v>
      </c>
      <c r="K747" s="14" t="s">
        <v>196</v>
      </c>
      <c r="L747" s="14" t="s">
        <v>22</v>
      </c>
      <c r="M747" s="14">
        <v>0</v>
      </c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196</v>
      </c>
      <c r="E748" s="14">
        <v>262</v>
      </c>
      <c r="F748" s="14" t="s">
        <v>198</v>
      </c>
      <c r="G748" s="15"/>
      <c r="H748" s="14">
        <v>160705</v>
      </c>
      <c r="I748" s="14" t="s">
        <v>31</v>
      </c>
      <c r="J748" s="14" t="s">
        <v>144</v>
      </c>
      <c r="K748" s="14" t="s">
        <v>196</v>
      </c>
      <c r="L748" s="14" t="s">
        <v>21</v>
      </c>
      <c r="M748" s="14">
        <v>0</v>
      </c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196</v>
      </c>
      <c r="E749" s="14">
        <v>262</v>
      </c>
      <c r="F749" s="14" t="s">
        <v>198</v>
      </c>
      <c r="G749" s="15"/>
      <c r="H749" s="14">
        <v>160705</v>
      </c>
      <c r="I749" s="14" t="s">
        <v>31</v>
      </c>
      <c r="J749" s="14" t="s">
        <v>144</v>
      </c>
      <c r="K749" s="14" t="s">
        <v>196</v>
      </c>
      <c r="L749" s="14" t="s">
        <v>917</v>
      </c>
      <c r="M749" s="14">
        <v>0</v>
      </c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196</v>
      </c>
      <c r="E750" s="14">
        <v>262</v>
      </c>
      <c r="F750" s="14" t="s">
        <v>198</v>
      </c>
      <c r="G750" s="15"/>
      <c r="H750" s="14">
        <v>160705</v>
      </c>
      <c r="I750" s="14" t="s">
        <v>31</v>
      </c>
      <c r="J750" s="14" t="s">
        <v>144</v>
      </c>
      <c r="K750" s="14" t="s">
        <v>196</v>
      </c>
      <c r="L750" s="14" t="s">
        <v>23</v>
      </c>
      <c r="M750" s="14">
        <v>0</v>
      </c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196</v>
      </c>
      <c r="E751" s="14">
        <v>262</v>
      </c>
      <c r="F751" s="14" t="s">
        <v>198</v>
      </c>
      <c r="G751" s="15"/>
      <c r="H751" s="14">
        <v>160705</v>
      </c>
      <c r="I751" s="14" t="s">
        <v>31</v>
      </c>
      <c r="J751" s="14" t="s">
        <v>144</v>
      </c>
      <c r="K751" s="14" t="s">
        <v>196</v>
      </c>
      <c r="L751" s="14" t="s">
        <v>24</v>
      </c>
      <c r="M751" s="14">
        <v>0</v>
      </c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196</v>
      </c>
      <c r="E752" s="14">
        <v>266</v>
      </c>
      <c r="F752" s="14" t="s">
        <v>199</v>
      </c>
      <c r="G752" s="15"/>
      <c r="H752" s="14">
        <v>160705</v>
      </c>
      <c r="I752" s="14" t="s">
        <v>31</v>
      </c>
      <c r="J752" s="14" t="s">
        <v>144</v>
      </c>
      <c r="K752" s="14" t="s">
        <v>196</v>
      </c>
      <c r="L752" s="14" t="s">
        <v>21</v>
      </c>
      <c r="M752" s="14">
        <v>0</v>
      </c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196</v>
      </c>
      <c r="E753" s="14">
        <v>266</v>
      </c>
      <c r="F753" s="14" t="s">
        <v>199</v>
      </c>
      <c r="G753" s="15"/>
      <c r="H753" s="14">
        <v>160705</v>
      </c>
      <c r="I753" s="14" t="s">
        <v>31</v>
      </c>
      <c r="J753" s="14" t="s">
        <v>144</v>
      </c>
      <c r="K753" s="14" t="s">
        <v>196</v>
      </c>
      <c r="L753" s="14" t="s">
        <v>917</v>
      </c>
      <c r="M753" s="14">
        <v>0</v>
      </c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196</v>
      </c>
      <c r="E754" s="14">
        <v>266</v>
      </c>
      <c r="F754" s="14" t="s">
        <v>199</v>
      </c>
      <c r="G754" s="15"/>
      <c r="H754" s="14">
        <v>160705</v>
      </c>
      <c r="I754" s="14" t="s">
        <v>31</v>
      </c>
      <c r="J754" s="14" t="s">
        <v>144</v>
      </c>
      <c r="K754" s="14" t="s">
        <v>196</v>
      </c>
      <c r="L754" s="14" t="s">
        <v>22</v>
      </c>
      <c r="M754" s="14">
        <v>0</v>
      </c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196</v>
      </c>
      <c r="E755" s="14">
        <v>266</v>
      </c>
      <c r="F755" s="14" t="s">
        <v>199</v>
      </c>
      <c r="G755" s="15"/>
      <c r="H755" s="14">
        <v>160705</v>
      </c>
      <c r="I755" s="14" t="s">
        <v>31</v>
      </c>
      <c r="J755" s="14" t="s">
        <v>144</v>
      </c>
      <c r="K755" s="14" t="s">
        <v>196</v>
      </c>
      <c r="L755" s="14" t="s">
        <v>24</v>
      </c>
      <c r="M755" s="14">
        <v>0</v>
      </c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196</v>
      </c>
      <c r="E756" s="14">
        <v>266</v>
      </c>
      <c r="F756" s="14" t="s">
        <v>199</v>
      </c>
      <c r="G756" s="15"/>
      <c r="H756" s="14">
        <v>160705</v>
      </c>
      <c r="I756" s="14" t="s">
        <v>31</v>
      </c>
      <c r="J756" s="14" t="s">
        <v>144</v>
      </c>
      <c r="K756" s="14" t="s">
        <v>196</v>
      </c>
      <c r="L756" s="14" t="s">
        <v>23</v>
      </c>
      <c r="M756" s="14">
        <v>0</v>
      </c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196</v>
      </c>
      <c r="E757" s="14">
        <v>267</v>
      </c>
      <c r="F757" s="14" t="s">
        <v>200</v>
      </c>
      <c r="G757" s="15"/>
      <c r="H757" s="14">
        <v>160705</v>
      </c>
      <c r="I757" s="14" t="s">
        <v>31</v>
      </c>
      <c r="J757" s="14" t="s">
        <v>144</v>
      </c>
      <c r="K757" s="14" t="s">
        <v>196</v>
      </c>
      <c r="L757" s="14" t="s">
        <v>24</v>
      </c>
      <c r="M757" s="14">
        <v>0</v>
      </c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196</v>
      </c>
      <c r="E758" s="14">
        <v>267</v>
      </c>
      <c r="F758" s="14" t="s">
        <v>200</v>
      </c>
      <c r="G758" s="15"/>
      <c r="H758" s="14">
        <v>160705</v>
      </c>
      <c r="I758" s="14" t="s">
        <v>31</v>
      </c>
      <c r="J758" s="14" t="s">
        <v>144</v>
      </c>
      <c r="K758" s="14" t="s">
        <v>196</v>
      </c>
      <c r="L758" s="14" t="s">
        <v>21</v>
      </c>
      <c r="M758" s="14">
        <v>0</v>
      </c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196</v>
      </c>
      <c r="E759" s="14">
        <v>267</v>
      </c>
      <c r="F759" s="14" t="s">
        <v>200</v>
      </c>
      <c r="G759" s="15"/>
      <c r="H759" s="14">
        <v>160705</v>
      </c>
      <c r="I759" s="14" t="s">
        <v>31</v>
      </c>
      <c r="J759" s="14" t="s">
        <v>144</v>
      </c>
      <c r="K759" s="14" t="s">
        <v>196</v>
      </c>
      <c r="L759" s="14" t="s">
        <v>23</v>
      </c>
      <c r="M759" s="14">
        <v>0</v>
      </c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196</v>
      </c>
      <c r="E760" s="14">
        <v>267</v>
      </c>
      <c r="F760" s="14" t="s">
        <v>200</v>
      </c>
      <c r="G760" s="15"/>
      <c r="H760" s="14">
        <v>160705</v>
      </c>
      <c r="I760" s="14" t="s">
        <v>31</v>
      </c>
      <c r="J760" s="14" t="s">
        <v>144</v>
      </c>
      <c r="K760" s="14" t="s">
        <v>196</v>
      </c>
      <c r="L760" s="14" t="s">
        <v>917</v>
      </c>
      <c r="M760" s="14">
        <v>0</v>
      </c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196</v>
      </c>
      <c r="E761" s="14">
        <v>267</v>
      </c>
      <c r="F761" s="14" t="s">
        <v>200</v>
      </c>
      <c r="G761" s="15"/>
      <c r="H761" s="14">
        <v>160705</v>
      </c>
      <c r="I761" s="14" t="s">
        <v>31</v>
      </c>
      <c r="J761" s="14" t="s">
        <v>144</v>
      </c>
      <c r="K761" s="14" t="s">
        <v>196</v>
      </c>
      <c r="L761" s="14" t="s">
        <v>22</v>
      </c>
      <c r="M761" s="14">
        <v>0</v>
      </c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196</v>
      </c>
      <c r="E762" s="14">
        <v>268</v>
      </c>
      <c r="F762" s="14" t="s">
        <v>201</v>
      </c>
      <c r="G762" s="15"/>
      <c r="H762" s="14">
        <v>160705</v>
      </c>
      <c r="I762" s="14" t="s">
        <v>31</v>
      </c>
      <c r="J762" s="14" t="s">
        <v>144</v>
      </c>
      <c r="K762" s="14" t="s">
        <v>196</v>
      </c>
      <c r="L762" s="14" t="s">
        <v>22</v>
      </c>
      <c r="M762" s="14">
        <v>4</v>
      </c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196</v>
      </c>
      <c r="E763" s="14">
        <v>268</v>
      </c>
      <c r="F763" s="14" t="s">
        <v>201</v>
      </c>
      <c r="G763" s="15"/>
      <c r="H763" s="14">
        <v>160705</v>
      </c>
      <c r="I763" s="14" t="s">
        <v>31</v>
      </c>
      <c r="J763" s="14" t="s">
        <v>144</v>
      </c>
      <c r="K763" s="14" t="s">
        <v>196</v>
      </c>
      <c r="L763" s="14" t="s">
        <v>24</v>
      </c>
      <c r="M763" s="14">
        <v>393</v>
      </c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196</v>
      </c>
      <c r="E764" s="14">
        <v>268</v>
      </c>
      <c r="F764" s="14" t="s">
        <v>201</v>
      </c>
      <c r="G764" s="15"/>
      <c r="H764" s="14">
        <v>160705</v>
      </c>
      <c r="I764" s="14" t="s">
        <v>31</v>
      </c>
      <c r="J764" s="14" t="s">
        <v>144</v>
      </c>
      <c r="K764" s="14" t="s">
        <v>196</v>
      </c>
      <c r="L764" s="14" t="s">
        <v>21</v>
      </c>
      <c r="M764" s="14">
        <v>4</v>
      </c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196</v>
      </c>
      <c r="E765" s="14">
        <v>268</v>
      </c>
      <c r="F765" s="14" t="s">
        <v>201</v>
      </c>
      <c r="G765" s="15"/>
      <c r="H765" s="14">
        <v>160705</v>
      </c>
      <c r="I765" s="14" t="s">
        <v>31</v>
      </c>
      <c r="J765" s="14" t="s">
        <v>144</v>
      </c>
      <c r="K765" s="14" t="s">
        <v>196</v>
      </c>
      <c r="L765" s="14" t="s">
        <v>23</v>
      </c>
      <c r="M765" s="14">
        <v>0</v>
      </c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196</v>
      </c>
      <c r="E766" s="14">
        <v>268</v>
      </c>
      <c r="F766" s="14" t="s">
        <v>201</v>
      </c>
      <c r="G766" s="15"/>
      <c r="H766" s="14">
        <v>160705</v>
      </c>
      <c r="I766" s="14" t="s">
        <v>31</v>
      </c>
      <c r="J766" s="14" t="s">
        <v>144</v>
      </c>
      <c r="K766" s="14" t="s">
        <v>196</v>
      </c>
      <c r="L766" s="14" t="s">
        <v>917</v>
      </c>
      <c r="M766" s="14">
        <v>0</v>
      </c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196</v>
      </c>
      <c r="E767" s="14">
        <v>269</v>
      </c>
      <c r="F767" s="14" t="s">
        <v>202</v>
      </c>
      <c r="G767" s="15"/>
      <c r="H767" s="14">
        <v>160705</v>
      </c>
      <c r="I767" s="14" t="s">
        <v>31</v>
      </c>
      <c r="J767" s="14" t="s">
        <v>144</v>
      </c>
      <c r="K767" s="14" t="s">
        <v>196</v>
      </c>
      <c r="L767" s="14" t="s">
        <v>21</v>
      </c>
      <c r="M767" s="14">
        <v>1</v>
      </c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196</v>
      </c>
      <c r="E768" s="14">
        <v>269</v>
      </c>
      <c r="F768" s="14" t="s">
        <v>202</v>
      </c>
      <c r="G768" s="15"/>
      <c r="H768" s="14">
        <v>160705</v>
      </c>
      <c r="I768" s="14" t="s">
        <v>31</v>
      </c>
      <c r="J768" s="14" t="s">
        <v>144</v>
      </c>
      <c r="K768" s="14" t="s">
        <v>196</v>
      </c>
      <c r="L768" s="14" t="s">
        <v>22</v>
      </c>
      <c r="M768" s="14">
        <v>1</v>
      </c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196</v>
      </c>
      <c r="E769" s="14">
        <v>269</v>
      </c>
      <c r="F769" s="14" t="s">
        <v>202</v>
      </c>
      <c r="G769" s="15"/>
      <c r="H769" s="14">
        <v>160705</v>
      </c>
      <c r="I769" s="14" t="s">
        <v>31</v>
      </c>
      <c r="J769" s="14" t="s">
        <v>144</v>
      </c>
      <c r="K769" s="14" t="s">
        <v>196</v>
      </c>
      <c r="L769" s="14" t="s">
        <v>23</v>
      </c>
      <c r="M769" s="14">
        <v>0</v>
      </c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196</v>
      </c>
      <c r="E770" s="14">
        <v>269</v>
      </c>
      <c r="F770" s="14" t="s">
        <v>202</v>
      </c>
      <c r="G770" s="15"/>
      <c r="H770" s="14">
        <v>160705</v>
      </c>
      <c r="I770" s="14" t="s">
        <v>31</v>
      </c>
      <c r="J770" s="14" t="s">
        <v>144</v>
      </c>
      <c r="K770" s="14" t="s">
        <v>196</v>
      </c>
      <c r="L770" s="14" t="s">
        <v>917</v>
      </c>
      <c r="M770" s="14">
        <v>0</v>
      </c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196</v>
      </c>
      <c r="E771" s="14">
        <v>269</v>
      </c>
      <c r="F771" s="14" t="s">
        <v>202</v>
      </c>
      <c r="G771" s="15"/>
      <c r="H771" s="14">
        <v>160705</v>
      </c>
      <c r="I771" s="14" t="s">
        <v>31</v>
      </c>
      <c r="J771" s="14" t="s">
        <v>144</v>
      </c>
      <c r="K771" s="14" t="s">
        <v>196</v>
      </c>
      <c r="L771" s="14" t="s">
        <v>24</v>
      </c>
      <c r="M771" s="14">
        <v>231</v>
      </c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196</v>
      </c>
      <c r="E772" s="14">
        <v>6740</v>
      </c>
      <c r="F772" s="14" t="s">
        <v>203</v>
      </c>
      <c r="G772" s="15"/>
      <c r="H772" s="14">
        <v>160705</v>
      </c>
      <c r="I772" s="14" t="s">
        <v>31</v>
      </c>
      <c r="J772" s="14" t="s">
        <v>144</v>
      </c>
      <c r="K772" s="14" t="s">
        <v>196</v>
      </c>
      <c r="L772" s="14" t="s">
        <v>23</v>
      </c>
      <c r="M772" s="14">
        <v>0</v>
      </c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196</v>
      </c>
      <c r="E773" s="14">
        <v>6740</v>
      </c>
      <c r="F773" s="14" t="s">
        <v>203</v>
      </c>
      <c r="G773" s="15"/>
      <c r="H773" s="14">
        <v>160705</v>
      </c>
      <c r="I773" s="14" t="s">
        <v>31</v>
      </c>
      <c r="J773" s="14" t="s">
        <v>144</v>
      </c>
      <c r="K773" s="14" t="s">
        <v>196</v>
      </c>
      <c r="L773" s="14" t="s">
        <v>917</v>
      </c>
      <c r="M773" s="14">
        <v>0</v>
      </c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196</v>
      </c>
      <c r="E774" s="14">
        <v>6740</v>
      </c>
      <c r="F774" s="14" t="s">
        <v>203</v>
      </c>
      <c r="G774" s="15"/>
      <c r="H774" s="14">
        <v>160705</v>
      </c>
      <c r="I774" s="14" t="s">
        <v>31</v>
      </c>
      <c r="J774" s="14" t="s">
        <v>144</v>
      </c>
      <c r="K774" s="14" t="s">
        <v>196</v>
      </c>
      <c r="L774" s="14" t="s">
        <v>22</v>
      </c>
      <c r="M774" s="14">
        <v>0</v>
      </c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196</v>
      </c>
      <c r="E775" s="14">
        <v>6740</v>
      </c>
      <c r="F775" s="14" t="s">
        <v>203</v>
      </c>
      <c r="G775" s="15"/>
      <c r="H775" s="14">
        <v>160705</v>
      </c>
      <c r="I775" s="14" t="s">
        <v>31</v>
      </c>
      <c r="J775" s="14" t="s">
        <v>144</v>
      </c>
      <c r="K775" s="14" t="s">
        <v>196</v>
      </c>
      <c r="L775" s="14" t="s">
        <v>24</v>
      </c>
      <c r="M775" s="14">
        <v>0</v>
      </c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196</v>
      </c>
      <c r="E776" s="14">
        <v>6740</v>
      </c>
      <c r="F776" s="14" t="s">
        <v>203</v>
      </c>
      <c r="G776" s="15"/>
      <c r="H776" s="14">
        <v>160705</v>
      </c>
      <c r="I776" s="14" t="s">
        <v>31</v>
      </c>
      <c r="J776" s="14" t="s">
        <v>144</v>
      </c>
      <c r="K776" s="14" t="s">
        <v>196</v>
      </c>
      <c r="L776" s="14" t="s">
        <v>21</v>
      </c>
      <c r="M776" s="14">
        <v>0</v>
      </c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196</v>
      </c>
      <c r="E777" s="14">
        <v>11690</v>
      </c>
      <c r="F777" s="14" t="s">
        <v>204</v>
      </c>
      <c r="G777" s="15"/>
      <c r="H777" s="14">
        <v>160705</v>
      </c>
      <c r="I777" s="14" t="s">
        <v>31</v>
      </c>
      <c r="J777" s="14" t="s">
        <v>144</v>
      </c>
      <c r="K777" s="14" t="s">
        <v>196</v>
      </c>
      <c r="L777" s="14" t="s">
        <v>22</v>
      </c>
      <c r="M777" s="14">
        <v>0</v>
      </c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196</v>
      </c>
      <c r="E778" s="14">
        <v>11690</v>
      </c>
      <c r="F778" s="14" t="s">
        <v>204</v>
      </c>
      <c r="G778" s="15"/>
      <c r="H778" s="14">
        <v>160705</v>
      </c>
      <c r="I778" s="14" t="s">
        <v>31</v>
      </c>
      <c r="J778" s="14" t="s">
        <v>144</v>
      </c>
      <c r="K778" s="14" t="s">
        <v>196</v>
      </c>
      <c r="L778" s="14" t="s">
        <v>21</v>
      </c>
      <c r="M778" s="14">
        <v>0</v>
      </c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196</v>
      </c>
      <c r="E779" s="14">
        <v>11690</v>
      </c>
      <c r="F779" s="14" t="s">
        <v>204</v>
      </c>
      <c r="G779" s="15"/>
      <c r="H779" s="14">
        <v>160705</v>
      </c>
      <c r="I779" s="14" t="s">
        <v>31</v>
      </c>
      <c r="J779" s="14" t="s">
        <v>144</v>
      </c>
      <c r="K779" s="14" t="s">
        <v>196</v>
      </c>
      <c r="L779" s="14" t="s">
        <v>23</v>
      </c>
      <c r="M779" s="14">
        <v>0</v>
      </c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196</v>
      </c>
      <c r="E780" s="14">
        <v>11690</v>
      </c>
      <c r="F780" s="14" t="s">
        <v>204</v>
      </c>
      <c r="G780" s="15"/>
      <c r="H780" s="14">
        <v>160705</v>
      </c>
      <c r="I780" s="14" t="s">
        <v>31</v>
      </c>
      <c r="J780" s="14" t="s">
        <v>144</v>
      </c>
      <c r="K780" s="14" t="s">
        <v>196</v>
      </c>
      <c r="L780" s="14" t="s">
        <v>917</v>
      </c>
      <c r="M780" s="14">
        <v>0</v>
      </c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196</v>
      </c>
      <c r="E781" s="14">
        <v>11690</v>
      </c>
      <c r="F781" s="14" t="s">
        <v>204</v>
      </c>
      <c r="G781" s="15"/>
      <c r="H781" s="14">
        <v>160705</v>
      </c>
      <c r="I781" s="14" t="s">
        <v>31</v>
      </c>
      <c r="J781" s="14" t="s">
        <v>144</v>
      </c>
      <c r="K781" s="14" t="s">
        <v>196</v>
      </c>
      <c r="L781" s="14" t="s">
        <v>24</v>
      </c>
      <c r="M781" s="14">
        <v>0</v>
      </c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15140</v>
      </c>
      <c r="F782" s="14" t="s">
        <v>205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917</v>
      </c>
      <c r="M782" s="14">
        <v>0</v>
      </c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15140</v>
      </c>
      <c r="F783" s="14" t="s">
        <v>205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24</v>
      </c>
      <c r="M783" s="14">
        <v>0</v>
      </c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15140</v>
      </c>
      <c r="F784" s="14" t="s">
        <v>205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21</v>
      </c>
      <c r="M784" s="14">
        <v>0</v>
      </c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15140</v>
      </c>
      <c r="F785" s="14" t="s">
        <v>205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22</v>
      </c>
      <c r="M785" s="14">
        <v>0</v>
      </c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15140</v>
      </c>
      <c r="F786" s="14" t="s">
        <v>205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23</v>
      </c>
      <c r="M786" s="14">
        <v>0</v>
      </c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29012</v>
      </c>
      <c r="F787" s="14" t="s">
        <v>781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21</v>
      </c>
      <c r="M787" s="14">
        <v>0</v>
      </c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29012</v>
      </c>
      <c r="F788" s="14" t="s">
        <v>781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24</v>
      </c>
      <c r="M788" s="14">
        <v>0</v>
      </c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29012</v>
      </c>
      <c r="F789" s="14" t="s">
        <v>781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22</v>
      </c>
      <c r="M789" s="14">
        <v>0</v>
      </c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29012</v>
      </c>
      <c r="F790" s="14" t="s">
        <v>781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23</v>
      </c>
      <c r="M790" s="14">
        <v>0</v>
      </c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29012</v>
      </c>
      <c r="F791" s="14" t="s">
        <v>781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917</v>
      </c>
      <c r="M791" s="14">
        <v>0</v>
      </c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29013</v>
      </c>
      <c r="F792" s="14" t="s">
        <v>782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21</v>
      </c>
      <c r="M792" s="14">
        <v>0</v>
      </c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29013</v>
      </c>
      <c r="F793" s="14" t="s">
        <v>782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22</v>
      </c>
      <c r="M793" s="14">
        <v>0</v>
      </c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29013</v>
      </c>
      <c r="F794" s="14" t="s">
        <v>782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23</v>
      </c>
      <c r="M794" s="14">
        <v>0</v>
      </c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29013</v>
      </c>
      <c r="F795" s="14" t="s">
        <v>782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917</v>
      </c>
      <c r="M795" s="14">
        <v>0</v>
      </c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29013</v>
      </c>
      <c r="F796" s="14" t="s">
        <v>782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24</v>
      </c>
      <c r="M796" s="14">
        <v>0</v>
      </c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29014</v>
      </c>
      <c r="F797" s="14" t="s">
        <v>783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23</v>
      </c>
      <c r="M797" s="14">
        <v>0</v>
      </c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29014</v>
      </c>
      <c r="F798" s="14" t="s">
        <v>783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22</v>
      </c>
      <c r="M798" s="14">
        <v>0</v>
      </c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29014</v>
      </c>
      <c r="F799" s="14" t="s">
        <v>783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24</v>
      </c>
      <c r="M799" s="14">
        <v>0</v>
      </c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29014</v>
      </c>
      <c r="F800" s="14" t="s">
        <v>783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21</v>
      </c>
      <c r="M800" s="14">
        <v>0</v>
      </c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29014</v>
      </c>
      <c r="F801" s="14" t="s">
        <v>783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917</v>
      </c>
      <c r="M801" s="14">
        <v>0</v>
      </c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33130</v>
      </c>
      <c r="F802" s="14" t="s">
        <v>935</v>
      </c>
      <c r="G802" s="15"/>
      <c r="H802" s="14">
        <v>160706</v>
      </c>
      <c r="I802" s="14" t="s">
        <v>31</v>
      </c>
      <c r="J802" s="14" t="s">
        <v>144</v>
      </c>
      <c r="K802" s="14" t="s">
        <v>145</v>
      </c>
      <c r="L802" s="14" t="s">
        <v>24</v>
      </c>
      <c r="M802" s="14">
        <v>0</v>
      </c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33130</v>
      </c>
      <c r="F803" s="14" t="s">
        <v>935</v>
      </c>
      <c r="G803" s="15"/>
      <c r="H803" s="14">
        <v>160706</v>
      </c>
      <c r="I803" s="14" t="s">
        <v>31</v>
      </c>
      <c r="J803" s="14" t="s">
        <v>144</v>
      </c>
      <c r="K803" s="14" t="s">
        <v>145</v>
      </c>
      <c r="L803" s="14" t="s">
        <v>21</v>
      </c>
      <c r="M803" s="14">
        <v>0</v>
      </c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33130</v>
      </c>
      <c r="F804" s="14" t="s">
        <v>935</v>
      </c>
      <c r="G804" s="15"/>
      <c r="H804" s="14">
        <v>160706</v>
      </c>
      <c r="I804" s="14" t="s">
        <v>31</v>
      </c>
      <c r="J804" s="14" t="s">
        <v>144</v>
      </c>
      <c r="K804" s="14" t="s">
        <v>145</v>
      </c>
      <c r="L804" s="14" t="s">
        <v>917</v>
      </c>
      <c r="M804" s="14">
        <v>0</v>
      </c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33130</v>
      </c>
      <c r="F805" s="14" t="s">
        <v>935</v>
      </c>
      <c r="G805" s="15"/>
      <c r="H805" s="14">
        <v>160706</v>
      </c>
      <c r="I805" s="14" t="s">
        <v>31</v>
      </c>
      <c r="J805" s="14" t="s">
        <v>144</v>
      </c>
      <c r="K805" s="14" t="s">
        <v>145</v>
      </c>
      <c r="L805" s="14" t="s">
        <v>23</v>
      </c>
      <c r="M805" s="14">
        <v>0</v>
      </c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33130</v>
      </c>
      <c r="F806" s="14" t="s">
        <v>935</v>
      </c>
      <c r="G806" s="15"/>
      <c r="H806" s="14">
        <v>160706</v>
      </c>
      <c r="I806" s="14" t="s">
        <v>31</v>
      </c>
      <c r="J806" s="14" t="s">
        <v>144</v>
      </c>
      <c r="K806" s="14" t="s">
        <v>145</v>
      </c>
      <c r="L806" s="14" t="s">
        <v>22</v>
      </c>
      <c r="M806" s="14">
        <v>0</v>
      </c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31</v>
      </c>
      <c r="D807" s="14" t="s">
        <v>206</v>
      </c>
      <c r="E807" s="14">
        <v>101</v>
      </c>
      <c r="F807" s="14" t="s">
        <v>206</v>
      </c>
      <c r="G807" s="15"/>
      <c r="H807" s="14">
        <v>160303</v>
      </c>
      <c r="I807" s="14" t="s">
        <v>31</v>
      </c>
      <c r="J807" s="14" t="s">
        <v>31</v>
      </c>
      <c r="K807" s="14" t="s">
        <v>207</v>
      </c>
      <c r="L807" s="14" t="s">
        <v>22</v>
      </c>
      <c r="M807" s="14">
        <v>3</v>
      </c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31</v>
      </c>
      <c r="D808" s="14" t="s">
        <v>206</v>
      </c>
      <c r="E808" s="14">
        <v>101</v>
      </c>
      <c r="F808" s="14" t="s">
        <v>206</v>
      </c>
      <c r="G808" s="15"/>
      <c r="H808" s="14">
        <v>160303</v>
      </c>
      <c r="I808" s="14" t="s">
        <v>31</v>
      </c>
      <c r="J808" s="14" t="s">
        <v>31</v>
      </c>
      <c r="K808" s="14" t="s">
        <v>207</v>
      </c>
      <c r="L808" s="14" t="s">
        <v>917</v>
      </c>
      <c r="M808" s="14">
        <v>0</v>
      </c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31</v>
      </c>
      <c r="D809" s="14" t="s">
        <v>206</v>
      </c>
      <c r="E809" s="14">
        <v>101</v>
      </c>
      <c r="F809" s="14" t="s">
        <v>206</v>
      </c>
      <c r="G809" s="15"/>
      <c r="H809" s="14">
        <v>160303</v>
      </c>
      <c r="I809" s="14" t="s">
        <v>31</v>
      </c>
      <c r="J809" s="14" t="s">
        <v>31</v>
      </c>
      <c r="K809" s="14" t="s">
        <v>207</v>
      </c>
      <c r="L809" s="14" t="s">
        <v>23</v>
      </c>
      <c r="M809" s="14">
        <v>0</v>
      </c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31</v>
      </c>
      <c r="D810" s="14" t="s">
        <v>206</v>
      </c>
      <c r="E810" s="14">
        <v>101</v>
      </c>
      <c r="F810" s="14" t="s">
        <v>206</v>
      </c>
      <c r="G810" s="15"/>
      <c r="H810" s="14">
        <v>160303</v>
      </c>
      <c r="I810" s="14" t="s">
        <v>31</v>
      </c>
      <c r="J810" s="14" t="s">
        <v>31</v>
      </c>
      <c r="K810" s="14" t="s">
        <v>207</v>
      </c>
      <c r="L810" s="14" t="s">
        <v>21</v>
      </c>
      <c r="M810" s="14">
        <v>3</v>
      </c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31</v>
      </c>
      <c r="D811" s="14" t="s">
        <v>206</v>
      </c>
      <c r="E811" s="14">
        <v>101</v>
      </c>
      <c r="F811" s="14" t="s">
        <v>206</v>
      </c>
      <c r="G811" s="15"/>
      <c r="H811" s="14">
        <v>160303</v>
      </c>
      <c r="I811" s="14" t="s">
        <v>31</v>
      </c>
      <c r="J811" s="14" t="s">
        <v>31</v>
      </c>
      <c r="K811" s="14" t="s">
        <v>207</v>
      </c>
      <c r="L811" s="14" t="s">
        <v>24</v>
      </c>
      <c r="M811" s="14">
        <v>180</v>
      </c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31</v>
      </c>
      <c r="D812" s="14" t="s">
        <v>206</v>
      </c>
      <c r="E812" s="14">
        <v>102</v>
      </c>
      <c r="F812" s="14" t="s">
        <v>208</v>
      </c>
      <c r="G812" s="15"/>
      <c r="H812" s="14">
        <v>160303</v>
      </c>
      <c r="I812" s="14" t="s">
        <v>31</v>
      </c>
      <c r="J812" s="14" t="s">
        <v>31</v>
      </c>
      <c r="K812" s="14" t="s">
        <v>207</v>
      </c>
      <c r="L812" s="14" t="s">
        <v>21</v>
      </c>
      <c r="M812" s="14">
        <v>0</v>
      </c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31</v>
      </c>
      <c r="D813" s="14" t="s">
        <v>206</v>
      </c>
      <c r="E813" s="14">
        <v>102</v>
      </c>
      <c r="F813" s="14" t="s">
        <v>208</v>
      </c>
      <c r="G813" s="15"/>
      <c r="H813" s="14">
        <v>160303</v>
      </c>
      <c r="I813" s="14" t="s">
        <v>31</v>
      </c>
      <c r="J813" s="14" t="s">
        <v>31</v>
      </c>
      <c r="K813" s="14" t="s">
        <v>207</v>
      </c>
      <c r="L813" s="14" t="s">
        <v>22</v>
      </c>
      <c r="M813" s="14">
        <v>0</v>
      </c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31</v>
      </c>
      <c r="D814" s="14" t="s">
        <v>206</v>
      </c>
      <c r="E814" s="14">
        <v>102</v>
      </c>
      <c r="F814" s="14" t="s">
        <v>208</v>
      </c>
      <c r="G814" s="15"/>
      <c r="H814" s="14">
        <v>160303</v>
      </c>
      <c r="I814" s="14" t="s">
        <v>31</v>
      </c>
      <c r="J814" s="14" t="s">
        <v>31</v>
      </c>
      <c r="K814" s="14" t="s">
        <v>207</v>
      </c>
      <c r="L814" s="14" t="s">
        <v>917</v>
      </c>
      <c r="M814" s="14">
        <v>0</v>
      </c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31</v>
      </c>
      <c r="D815" s="14" t="s">
        <v>206</v>
      </c>
      <c r="E815" s="14">
        <v>102</v>
      </c>
      <c r="F815" s="14" t="s">
        <v>208</v>
      </c>
      <c r="G815" s="15"/>
      <c r="H815" s="14">
        <v>160303</v>
      </c>
      <c r="I815" s="14" t="s">
        <v>31</v>
      </c>
      <c r="J815" s="14" t="s">
        <v>31</v>
      </c>
      <c r="K815" s="14" t="s">
        <v>207</v>
      </c>
      <c r="L815" s="14" t="s">
        <v>23</v>
      </c>
      <c r="M815" s="14">
        <v>0</v>
      </c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31</v>
      </c>
      <c r="D816" s="14" t="s">
        <v>206</v>
      </c>
      <c r="E816" s="14">
        <v>102</v>
      </c>
      <c r="F816" s="14" t="s">
        <v>208</v>
      </c>
      <c r="G816" s="15"/>
      <c r="H816" s="14">
        <v>160303</v>
      </c>
      <c r="I816" s="14" t="s">
        <v>31</v>
      </c>
      <c r="J816" s="14" t="s">
        <v>31</v>
      </c>
      <c r="K816" s="14" t="s">
        <v>207</v>
      </c>
      <c r="L816" s="14" t="s">
        <v>24</v>
      </c>
      <c r="M816" s="14">
        <v>53</v>
      </c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31</v>
      </c>
      <c r="D817" s="14" t="s">
        <v>206</v>
      </c>
      <c r="E817" s="14">
        <v>103</v>
      </c>
      <c r="F817" s="14" t="s">
        <v>209</v>
      </c>
      <c r="G817" s="15"/>
      <c r="H817" s="14">
        <v>160303</v>
      </c>
      <c r="I817" s="14" t="s">
        <v>31</v>
      </c>
      <c r="J817" s="14" t="s">
        <v>31</v>
      </c>
      <c r="K817" s="14" t="s">
        <v>207</v>
      </c>
      <c r="L817" s="14" t="s">
        <v>21</v>
      </c>
      <c r="M817" s="14">
        <v>0</v>
      </c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31</v>
      </c>
      <c r="D818" s="14" t="s">
        <v>206</v>
      </c>
      <c r="E818" s="14">
        <v>103</v>
      </c>
      <c r="F818" s="14" t="s">
        <v>209</v>
      </c>
      <c r="G818" s="15"/>
      <c r="H818" s="14">
        <v>160303</v>
      </c>
      <c r="I818" s="14" t="s">
        <v>31</v>
      </c>
      <c r="J818" s="14" t="s">
        <v>31</v>
      </c>
      <c r="K818" s="14" t="s">
        <v>207</v>
      </c>
      <c r="L818" s="14" t="s">
        <v>22</v>
      </c>
      <c r="M818" s="14">
        <v>0</v>
      </c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31</v>
      </c>
      <c r="D819" s="14" t="s">
        <v>206</v>
      </c>
      <c r="E819" s="14">
        <v>103</v>
      </c>
      <c r="F819" s="14" t="s">
        <v>209</v>
      </c>
      <c r="G819" s="15"/>
      <c r="H819" s="14">
        <v>160303</v>
      </c>
      <c r="I819" s="14" t="s">
        <v>31</v>
      </c>
      <c r="J819" s="14" t="s">
        <v>31</v>
      </c>
      <c r="K819" s="14" t="s">
        <v>207</v>
      </c>
      <c r="L819" s="14" t="s">
        <v>917</v>
      </c>
      <c r="M819" s="14">
        <v>0</v>
      </c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31</v>
      </c>
      <c r="D820" s="14" t="s">
        <v>206</v>
      </c>
      <c r="E820" s="14">
        <v>103</v>
      </c>
      <c r="F820" s="14" t="s">
        <v>209</v>
      </c>
      <c r="G820" s="15"/>
      <c r="H820" s="14">
        <v>160303</v>
      </c>
      <c r="I820" s="14" t="s">
        <v>31</v>
      </c>
      <c r="J820" s="14" t="s">
        <v>31</v>
      </c>
      <c r="K820" s="14" t="s">
        <v>207</v>
      </c>
      <c r="L820" s="14" t="s">
        <v>24</v>
      </c>
      <c r="M820" s="14">
        <v>52</v>
      </c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31</v>
      </c>
      <c r="D821" s="14" t="s">
        <v>206</v>
      </c>
      <c r="E821" s="14">
        <v>103</v>
      </c>
      <c r="F821" s="14" t="s">
        <v>209</v>
      </c>
      <c r="G821" s="15"/>
      <c r="H821" s="14">
        <v>160303</v>
      </c>
      <c r="I821" s="14" t="s">
        <v>31</v>
      </c>
      <c r="J821" s="14" t="s">
        <v>31</v>
      </c>
      <c r="K821" s="14" t="s">
        <v>207</v>
      </c>
      <c r="L821" s="14" t="s">
        <v>23</v>
      </c>
      <c r="M821" s="14">
        <v>0</v>
      </c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31</v>
      </c>
      <c r="D822" s="14" t="s">
        <v>206</v>
      </c>
      <c r="E822" s="14">
        <v>104</v>
      </c>
      <c r="F822" s="14" t="s">
        <v>812</v>
      </c>
      <c r="G822" s="15"/>
      <c r="H822" s="14">
        <v>160303</v>
      </c>
      <c r="I822" s="14" t="s">
        <v>31</v>
      </c>
      <c r="J822" s="14" t="s">
        <v>31</v>
      </c>
      <c r="K822" s="14" t="s">
        <v>207</v>
      </c>
      <c r="L822" s="14" t="s">
        <v>22</v>
      </c>
      <c r="M822" s="14">
        <v>0</v>
      </c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31</v>
      </c>
      <c r="D823" s="14" t="s">
        <v>206</v>
      </c>
      <c r="E823" s="14">
        <v>104</v>
      </c>
      <c r="F823" s="14" t="s">
        <v>812</v>
      </c>
      <c r="G823" s="15"/>
      <c r="H823" s="14">
        <v>160303</v>
      </c>
      <c r="I823" s="14" t="s">
        <v>31</v>
      </c>
      <c r="J823" s="14" t="s">
        <v>31</v>
      </c>
      <c r="K823" s="14" t="s">
        <v>207</v>
      </c>
      <c r="L823" s="14" t="s">
        <v>917</v>
      </c>
      <c r="M823" s="14">
        <v>0</v>
      </c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31</v>
      </c>
      <c r="D824" s="14" t="s">
        <v>206</v>
      </c>
      <c r="E824" s="14">
        <v>104</v>
      </c>
      <c r="F824" s="14" t="s">
        <v>812</v>
      </c>
      <c r="G824" s="15"/>
      <c r="H824" s="14">
        <v>160303</v>
      </c>
      <c r="I824" s="14" t="s">
        <v>31</v>
      </c>
      <c r="J824" s="14" t="s">
        <v>31</v>
      </c>
      <c r="K824" s="14" t="s">
        <v>207</v>
      </c>
      <c r="L824" s="14" t="s">
        <v>24</v>
      </c>
      <c r="M824" s="14">
        <v>86</v>
      </c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31</v>
      </c>
      <c r="D825" s="14" t="s">
        <v>206</v>
      </c>
      <c r="E825" s="14">
        <v>104</v>
      </c>
      <c r="F825" s="14" t="s">
        <v>812</v>
      </c>
      <c r="G825" s="15"/>
      <c r="H825" s="14">
        <v>160303</v>
      </c>
      <c r="I825" s="14" t="s">
        <v>31</v>
      </c>
      <c r="J825" s="14" t="s">
        <v>31</v>
      </c>
      <c r="K825" s="14" t="s">
        <v>207</v>
      </c>
      <c r="L825" s="14" t="s">
        <v>23</v>
      </c>
      <c r="M825" s="14">
        <v>0</v>
      </c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31</v>
      </c>
      <c r="D826" s="14" t="s">
        <v>206</v>
      </c>
      <c r="E826" s="14">
        <v>104</v>
      </c>
      <c r="F826" s="14" t="s">
        <v>812</v>
      </c>
      <c r="G826" s="15"/>
      <c r="H826" s="14">
        <v>160303</v>
      </c>
      <c r="I826" s="14" t="s">
        <v>31</v>
      </c>
      <c r="J826" s="14" t="s">
        <v>31</v>
      </c>
      <c r="K826" s="14" t="s">
        <v>207</v>
      </c>
      <c r="L826" s="14" t="s">
        <v>21</v>
      </c>
      <c r="M826" s="14">
        <v>0</v>
      </c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31</v>
      </c>
      <c r="D827" s="14" t="s">
        <v>206</v>
      </c>
      <c r="E827" s="14">
        <v>289</v>
      </c>
      <c r="F827" s="14" t="s">
        <v>210</v>
      </c>
      <c r="G827" s="15"/>
      <c r="H827" s="14">
        <v>160303</v>
      </c>
      <c r="I827" s="14" t="s">
        <v>31</v>
      </c>
      <c r="J827" s="14" t="s">
        <v>31</v>
      </c>
      <c r="K827" s="14" t="s">
        <v>207</v>
      </c>
      <c r="L827" s="14" t="s">
        <v>21</v>
      </c>
      <c r="M827" s="14">
        <v>0</v>
      </c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31</v>
      </c>
      <c r="D828" s="14" t="s">
        <v>206</v>
      </c>
      <c r="E828" s="14">
        <v>289</v>
      </c>
      <c r="F828" s="14" t="s">
        <v>210</v>
      </c>
      <c r="G828" s="15"/>
      <c r="H828" s="14">
        <v>160303</v>
      </c>
      <c r="I828" s="14" t="s">
        <v>31</v>
      </c>
      <c r="J828" s="14" t="s">
        <v>31</v>
      </c>
      <c r="K828" s="14" t="s">
        <v>207</v>
      </c>
      <c r="L828" s="14" t="s">
        <v>23</v>
      </c>
      <c r="M828" s="14">
        <v>0</v>
      </c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31</v>
      </c>
      <c r="D829" s="14" t="s">
        <v>206</v>
      </c>
      <c r="E829" s="14">
        <v>289</v>
      </c>
      <c r="F829" s="14" t="s">
        <v>210</v>
      </c>
      <c r="G829" s="15"/>
      <c r="H829" s="14">
        <v>160303</v>
      </c>
      <c r="I829" s="14" t="s">
        <v>31</v>
      </c>
      <c r="J829" s="14" t="s">
        <v>31</v>
      </c>
      <c r="K829" s="14" t="s">
        <v>207</v>
      </c>
      <c r="L829" s="14" t="s">
        <v>917</v>
      </c>
      <c r="M829" s="14">
        <v>0</v>
      </c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31</v>
      </c>
      <c r="D830" s="14" t="s">
        <v>206</v>
      </c>
      <c r="E830" s="14">
        <v>289</v>
      </c>
      <c r="F830" s="14" t="s">
        <v>210</v>
      </c>
      <c r="G830" s="15"/>
      <c r="H830" s="14">
        <v>160303</v>
      </c>
      <c r="I830" s="14" t="s">
        <v>31</v>
      </c>
      <c r="J830" s="14" t="s">
        <v>31</v>
      </c>
      <c r="K830" s="14" t="s">
        <v>207</v>
      </c>
      <c r="L830" s="14" t="s">
        <v>24</v>
      </c>
      <c r="M830" s="14">
        <v>168</v>
      </c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31</v>
      </c>
      <c r="D831" s="14" t="s">
        <v>206</v>
      </c>
      <c r="E831" s="14">
        <v>289</v>
      </c>
      <c r="F831" s="14" t="s">
        <v>210</v>
      </c>
      <c r="G831" s="15"/>
      <c r="H831" s="14">
        <v>160303</v>
      </c>
      <c r="I831" s="14" t="s">
        <v>31</v>
      </c>
      <c r="J831" s="14" t="s">
        <v>31</v>
      </c>
      <c r="K831" s="14" t="s">
        <v>207</v>
      </c>
      <c r="L831" s="14" t="s">
        <v>22</v>
      </c>
      <c r="M831" s="14">
        <v>0</v>
      </c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31</v>
      </c>
      <c r="D832" s="14" t="s">
        <v>206</v>
      </c>
      <c r="E832" s="14">
        <v>14717</v>
      </c>
      <c r="F832" s="14" t="s">
        <v>813</v>
      </c>
      <c r="G832" s="15"/>
      <c r="H832" s="14">
        <v>160303</v>
      </c>
      <c r="I832" s="14" t="s">
        <v>31</v>
      </c>
      <c r="J832" s="14" t="s">
        <v>31</v>
      </c>
      <c r="K832" s="14" t="s">
        <v>207</v>
      </c>
      <c r="L832" s="14" t="s">
        <v>23</v>
      </c>
      <c r="M832" s="14">
        <v>0</v>
      </c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31</v>
      </c>
      <c r="D833" s="14" t="s">
        <v>206</v>
      </c>
      <c r="E833" s="14">
        <v>14717</v>
      </c>
      <c r="F833" s="14" t="s">
        <v>813</v>
      </c>
      <c r="G833" s="15"/>
      <c r="H833" s="14">
        <v>160303</v>
      </c>
      <c r="I833" s="14" t="s">
        <v>31</v>
      </c>
      <c r="J833" s="14" t="s">
        <v>31</v>
      </c>
      <c r="K833" s="14" t="s">
        <v>207</v>
      </c>
      <c r="L833" s="14" t="s">
        <v>22</v>
      </c>
      <c r="M833" s="14">
        <v>0</v>
      </c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31</v>
      </c>
      <c r="D834" s="14" t="s">
        <v>206</v>
      </c>
      <c r="E834" s="14">
        <v>14717</v>
      </c>
      <c r="F834" s="14" t="s">
        <v>813</v>
      </c>
      <c r="G834" s="15"/>
      <c r="H834" s="14">
        <v>160303</v>
      </c>
      <c r="I834" s="14" t="s">
        <v>31</v>
      </c>
      <c r="J834" s="14" t="s">
        <v>31</v>
      </c>
      <c r="K834" s="14" t="s">
        <v>207</v>
      </c>
      <c r="L834" s="14" t="s">
        <v>24</v>
      </c>
      <c r="M834" s="14">
        <v>0</v>
      </c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31</v>
      </c>
      <c r="D835" s="14" t="s">
        <v>206</v>
      </c>
      <c r="E835" s="14">
        <v>14717</v>
      </c>
      <c r="F835" s="14" t="s">
        <v>813</v>
      </c>
      <c r="G835" s="15"/>
      <c r="H835" s="14">
        <v>160303</v>
      </c>
      <c r="I835" s="14" t="s">
        <v>31</v>
      </c>
      <c r="J835" s="14" t="s">
        <v>31</v>
      </c>
      <c r="K835" s="14" t="s">
        <v>207</v>
      </c>
      <c r="L835" s="14" t="s">
        <v>917</v>
      </c>
      <c r="M835" s="14">
        <v>0</v>
      </c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31</v>
      </c>
      <c r="D836" s="14" t="s">
        <v>206</v>
      </c>
      <c r="E836" s="14">
        <v>14717</v>
      </c>
      <c r="F836" s="14" t="s">
        <v>813</v>
      </c>
      <c r="G836" s="15"/>
      <c r="H836" s="14">
        <v>160303</v>
      </c>
      <c r="I836" s="14" t="s">
        <v>31</v>
      </c>
      <c r="J836" s="14" t="s">
        <v>31</v>
      </c>
      <c r="K836" s="14" t="s">
        <v>207</v>
      </c>
      <c r="L836" s="14" t="s">
        <v>21</v>
      </c>
      <c r="M836" s="14">
        <v>0</v>
      </c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31</v>
      </c>
      <c r="D837" s="14" t="s">
        <v>206</v>
      </c>
      <c r="E837" s="14">
        <v>18573</v>
      </c>
      <c r="F837" s="14" t="s">
        <v>814</v>
      </c>
      <c r="G837" s="15"/>
      <c r="H837" s="14">
        <v>160303</v>
      </c>
      <c r="I837" s="14" t="s">
        <v>31</v>
      </c>
      <c r="J837" s="14" t="s">
        <v>31</v>
      </c>
      <c r="K837" s="14" t="s">
        <v>207</v>
      </c>
      <c r="L837" s="14" t="s">
        <v>23</v>
      </c>
      <c r="M837" s="14">
        <v>0</v>
      </c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31</v>
      </c>
      <c r="D838" s="14" t="s">
        <v>206</v>
      </c>
      <c r="E838" s="14">
        <v>18573</v>
      </c>
      <c r="F838" s="14" t="s">
        <v>814</v>
      </c>
      <c r="G838" s="15"/>
      <c r="H838" s="14">
        <v>160303</v>
      </c>
      <c r="I838" s="14" t="s">
        <v>31</v>
      </c>
      <c r="J838" s="14" t="s">
        <v>31</v>
      </c>
      <c r="K838" s="14" t="s">
        <v>207</v>
      </c>
      <c r="L838" s="14" t="s">
        <v>22</v>
      </c>
      <c r="M838" s="14">
        <v>0</v>
      </c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31</v>
      </c>
      <c r="D839" s="14" t="s">
        <v>206</v>
      </c>
      <c r="E839" s="14">
        <v>18573</v>
      </c>
      <c r="F839" s="14" t="s">
        <v>814</v>
      </c>
      <c r="G839" s="15"/>
      <c r="H839" s="14">
        <v>160303</v>
      </c>
      <c r="I839" s="14" t="s">
        <v>31</v>
      </c>
      <c r="J839" s="14" t="s">
        <v>31</v>
      </c>
      <c r="K839" s="14" t="s">
        <v>207</v>
      </c>
      <c r="L839" s="14" t="s">
        <v>917</v>
      </c>
      <c r="M839" s="14">
        <v>0</v>
      </c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31</v>
      </c>
      <c r="D840" s="14" t="s">
        <v>206</v>
      </c>
      <c r="E840" s="14">
        <v>18573</v>
      </c>
      <c r="F840" s="14" t="s">
        <v>814</v>
      </c>
      <c r="G840" s="15"/>
      <c r="H840" s="14">
        <v>160303</v>
      </c>
      <c r="I840" s="14" t="s">
        <v>31</v>
      </c>
      <c r="J840" s="14" t="s">
        <v>31</v>
      </c>
      <c r="K840" s="14" t="s">
        <v>207</v>
      </c>
      <c r="L840" s="14" t="s">
        <v>24</v>
      </c>
      <c r="M840" s="14">
        <v>50</v>
      </c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31</v>
      </c>
      <c r="D841" s="14" t="s">
        <v>206</v>
      </c>
      <c r="E841" s="14">
        <v>18573</v>
      </c>
      <c r="F841" s="14" t="s">
        <v>814</v>
      </c>
      <c r="G841" s="15"/>
      <c r="H841" s="14">
        <v>160303</v>
      </c>
      <c r="I841" s="14" t="s">
        <v>31</v>
      </c>
      <c r="J841" s="14" t="s">
        <v>31</v>
      </c>
      <c r="K841" s="14" t="s">
        <v>207</v>
      </c>
      <c r="L841" s="14" t="s">
        <v>21</v>
      </c>
      <c r="M841" s="14">
        <v>0</v>
      </c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31</v>
      </c>
      <c r="D842" s="14" t="s">
        <v>206</v>
      </c>
      <c r="E842" s="14">
        <v>26116</v>
      </c>
      <c r="F842" s="14" t="s">
        <v>815</v>
      </c>
      <c r="G842" s="15"/>
      <c r="H842" s="14">
        <v>160303</v>
      </c>
      <c r="I842" s="14" t="s">
        <v>31</v>
      </c>
      <c r="J842" s="14" t="s">
        <v>31</v>
      </c>
      <c r="K842" s="14" t="s">
        <v>207</v>
      </c>
      <c r="L842" s="14" t="s">
        <v>21</v>
      </c>
      <c r="M842" s="14">
        <v>0</v>
      </c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31</v>
      </c>
      <c r="D843" s="14" t="s">
        <v>206</v>
      </c>
      <c r="E843" s="14">
        <v>26116</v>
      </c>
      <c r="F843" s="14" t="s">
        <v>815</v>
      </c>
      <c r="G843" s="15"/>
      <c r="H843" s="14">
        <v>160303</v>
      </c>
      <c r="I843" s="14" t="s">
        <v>31</v>
      </c>
      <c r="J843" s="14" t="s">
        <v>31</v>
      </c>
      <c r="K843" s="14" t="s">
        <v>207</v>
      </c>
      <c r="L843" s="14" t="s">
        <v>22</v>
      </c>
      <c r="M843" s="14">
        <v>0</v>
      </c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31</v>
      </c>
      <c r="D844" s="14" t="s">
        <v>206</v>
      </c>
      <c r="E844" s="14">
        <v>26116</v>
      </c>
      <c r="F844" s="14" t="s">
        <v>815</v>
      </c>
      <c r="G844" s="15"/>
      <c r="H844" s="14">
        <v>160303</v>
      </c>
      <c r="I844" s="14" t="s">
        <v>31</v>
      </c>
      <c r="J844" s="14" t="s">
        <v>31</v>
      </c>
      <c r="K844" s="14" t="s">
        <v>207</v>
      </c>
      <c r="L844" s="14" t="s">
        <v>917</v>
      </c>
      <c r="M844" s="14">
        <v>0</v>
      </c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31</v>
      </c>
      <c r="D845" s="14" t="s">
        <v>206</v>
      </c>
      <c r="E845" s="14">
        <v>26116</v>
      </c>
      <c r="F845" s="14" t="s">
        <v>815</v>
      </c>
      <c r="G845" s="15"/>
      <c r="H845" s="14">
        <v>160303</v>
      </c>
      <c r="I845" s="14" t="s">
        <v>31</v>
      </c>
      <c r="J845" s="14" t="s">
        <v>31</v>
      </c>
      <c r="K845" s="14" t="s">
        <v>207</v>
      </c>
      <c r="L845" s="14" t="s">
        <v>24</v>
      </c>
      <c r="M845" s="14">
        <v>0</v>
      </c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31</v>
      </c>
      <c r="D846" s="14" t="s">
        <v>206</v>
      </c>
      <c r="E846" s="14">
        <v>26116</v>
      </c>
      <c r="F846" s="14" t="s">
        <v>815</v>
      </c>
      <c r="G846" s="15"/>
      <c r="H846" s="14">
        <v>160303</v>
      </c>
      <c r="I846" s="14" t="s">
        <v>31</v>
      </c>
      <c r="J846" s="14" t="s">
        <v>31</v>
      </c>
      <c r="K846" s="14" t="s">
        <v>207</v>
      </c>
      <c r="L846" s="14" t="s">
        <v>23</v>
      </c>
      <c r="M846" s="14">
        <v>0</v>
      </c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26631</v>
      </c>
      <c r="F847" s="14" t="s">
        <v>816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22</v>
      </c>
      <c r="M847" s="14">
        <v>0</v>
      </c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26631</v>
      </c>
      <c r="F848" s="14" t="s">
        <v>816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23</v>
      </c>
      <c r="M848" s="14">
        <v>0</v>
      </c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26631</v>
      </c>
      <c r="F849" s="14" t="s">
        <v>816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917</v>
      </c>
      <c r="M849" s="14">
        <v>0</v>
      </c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26631</v>
      </c>
      <c r="F850" s="14" t="s">
        <v>816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24</v>
      </c>
      <c r="M850" s="14">
        <v>0</v>
      </c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26631</v>
      </c>
      <c r="F851" s="14" t="s">
        <v>816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21</v>
      </c>
      <c r="M851" s="14">
        <v>0</v>
      </c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26839</v>
      </c>
      <c r="F852" s="14" t="s">
        <v>817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24</v>
      </c>
      <c r="M852" s="14">
        <v>0</v>
      </c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26839</v>
      </c>
      <c r="F853" s="14" t="s">
        <v>817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21</v>
      </c>
      <c r="M853" s="14">
        <v>0</v>
      </c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26839</v>
      </c>
      <c r="F854" s="14" t="s">
        <v>817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917</v>
      </c>
      <c r="M854" s="14">
        <v>0</v>
      </c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26839</v>
      </c>
      <c r="F855" s="14" t="s">
        <v>817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22</v>
      </c>
      <c r="M855" s="14">
        <v>0</v>
      </c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26839</v>
      </c>
      <c r="F856" s="14" t="s">
        <v>817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23</v>
      </c>
      <c r="M856" s="14">
        <v>0</v>
      </c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31817</v>
      </c>
      <c r="F857" s="14" t="s">
        <v>913</v>
      </c>
      <c r="G857" s="15"/>
      <c r="H857" s="14">
        <v>160301</v>
      </c>
      <c r="I857" s="14" t="s">
        <v>31</v>
      </c>
      <c r="J857" s="14" t="s">
        <v>31</v>
      </c>
      <c r="K857" s="14" t="s">
        <v>216</v>
      </c>
      <c r="L857" s="14" t="s">
        <v>21</v>
      </c>
      <c r="M857" s="14">
        <v>0</v>
      </c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31817</v>
      </c>
      <c r="F858" s="14" t="s">
        <v>913</v>
      </c>
      <c r="G858" s="15"/>
      <c r="H858" s="14">
        <v>160301</v>
      </c>
      <c r="I858" s="14" t="s">
        <v>31</v>
      </c>
      <c r="J858" s="14" t="s">
        <v>31</v>
      </c>
      <c r="K858" s="14" t="s">
        <v>216</v>
      </c>
      <c r="L858" s="14" t="s">
        <v>917</v>
      </c>
      <c r="M858" s="14">
        <v>0</v>
      </c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31817</v>
      </c>
      <c r="F859" s="14" t="s">
        <v>913</v>
      </c>
      <c r="G859" s="15"/>
      <c r="H859" s="14">
        <v>160301</v>
      </c>
      <c r="I859" s="14" t="s">
        <v>31</v>
      </c>
      <c r="J859" s="14" t="s">
        <v>31</v>
      </c>
      <c r="K859" s="14" t="s">
        <v>216</v>
      </c>
      <c r="L859" s="14" t="s">
        <v>23</v>
      </c>
      <c r="M859" s="14">
        <v>0</v>
      </c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31817</v>
      </c>
      <c r="F860" s="14" t="s">
        <v>913</v>
      </c>
      <c r="G860" s="15"/>
      <c r="H860" s="14">
        <v>160301</v>
      </c>
      <c r="I860" s="14" t="s">
        <v>31</v>
      </c>
      <c r="J860" s="14" t="s">
        <v>31</v>
      </c>
      <c r="K860" s="14" t="s">
        <v>216</v>
      </c>
      <c r="L860" s="14" t="s">
        <v>24</v>
      </c>
      <c r="M860" s="14">
        <v>0</v>
      </c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31817</v>
      </c>
      <c r="F861" s="14" t="s">
        <v>913</v>
      </c>
      <c r="G861" s="15"/>
      <c r="H861" s="14">
        <v>160301</v>
      </c>
      <c r="I861" s="14" t="s">
        <v>31</v>
      </c>
      <c r="J861" s="14" t="s">
        <v>31</v>
      </c>
      <c r="K861" s="14" t="s">
        <v>216</v>
      </c>
      <c r="L861" s="14" t="s">
        <v>22</v>
      </c>
      <c r="M861" s="14">
        <v>0</v>
      </c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211</v>
      </c>
      <c r="E862" s="14">
        <v>109</v>
      </c>
      <c r="F862" s="14" t="s">
        <v>211</v>
      </c>
      <c r="G862" s="15"/>
      <c r="H862" s="14">
        <v>160305</v>
      </c>
      <c r="I862" s="14" t="s">
        <v>31</v>
      </c>
      <c r="J862" s="14" t="s">
        <v>31</v>
      </c>
      <c r="K862" s="14" t="s">
        <v>212</v>
      </c>
      <c r="L862" s="14" t="s">
        <v>21</v>
      </c>
      <c r="M862" s="14">
        <v>0</v>
      </c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211</v>
      </c>
      <c r="E863" s="14">
        <v>109</v>
      </c>
      <c r="F863" s="14" t="s">
        <v>211</v>
      </c>
      <c r="G863" s="15"/>
      <c r="H863" s="14">
        <v>160305</v>
      </c>
      <c r="I863" s="14" t="s">
        <v>31</v>
      </c>
      <c r="J863" s="14" t="s">
        <v>31</v>
      </c>
      <c r="K863" s="14" t="s">
        <v>212</v>
      </c>
      <c r="L863" s="14" t="s">
        <v>917</v>
      </c>
      <c r="M863" s="14">
        <v>0</v>
      </c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211</v>
      </c>
      <c r="E864" s="14">
        <v>109</v>
      </c>
      <c r="F864" s="14" t="s">
        <v>211</v>
      </c>
      <c r="G864" s="15"/>
      <c r="H864" s="14">
        <v>160305</v>
      </c>
      <c r="I864" s="14" t="s">
        <v>31</v>
      </c>
      <c r="J864" s="14" t="s">
        <v>31</v>
      </c>
      <c r="K864" s="14" t="s">
        <v>212</v>
      </c>
      <c r="L864" s="14" t="s">
        <v>22</v>
      </c>
      <c r="M864" s="14">
        <v>0</v>
      </c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211</v>
      </c>
      <c r="E865" s="14">
        <v>109</v>
      </c>
      <c r="F865" s="14" t="s">
        <v>211</v>
      </c>
      <c r="G865" s="15"/>
      <c r="H865" s="14">
        <v>160305</v>
      </c>
      <c r="I865" s="14" t="s">
        <v>31</v>
      </c>
      <c r="J865" s="14" t="s">
        <v>31</v>
      </c>
      <c r="K865" s="14" t="s">
        <v>212</v>
      </c>
      <c r="L865" s="14" t="s">
        <v>23</v>
      </c>
      <c r="M865" s="14">
        <v>0</v>
      </c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211</v>
      </c>
      <c r="E866" s="14">
        <v>109</v>
      </c>
      <c r="F866" s="14" t="s">
        <v>211</v>
      </c>
      <c r="G866" s="15"/>
      <c r="H866" s="14">
        <v>160305</v>
      </c>
      <c r="I866" s="14" t="s">
        <v>31</v>
      </c>
      <c r="J866" s="14" t="s">
        <v>31</v>
      </c>
      <c r="K866" s="14" t="s">
        <v>212</v>
      </c>
      <c r="L866" s="14" t="s">
        <v>24</v>
      </c>
      <c r="M866" s="14">
        <v>0</v>
      </c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211</v>
      </c>
      <c r="E867" s="14">
        <v>110</v>
      </c>
      <c r="F867" s="14" t="s">
        <v>818</v>
      </c>
      <c r="G867" s="15"/>
      <c r="H867" s="14">
        <v>160305</v>
      </c>
      <c r="I867" s="14" t="s">
        <v>31</v>
      </c>
      <c r="J867" s="14" t="s">
        <v>31</v>
      </c>
      <c r="K867" s="14" t="s">
        <v>212</v>
      </c>
      <c r="L867" s="14" t="s">
        <v>22</v>
      </c>
      <c r="M867" s="14">
        <v>0</v>
      </c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211</v>
      </c>
      <c r="E868" s="14">
        <v>110</v>
      </c>
      <c r="F868" s="14" t="s">
        <v>818</v>
      </c>
      <c r="G868" s="15"/>
      <c r="H868" s="14">
        <v>160305</v>
      </c>
      <c r="I868" s="14" t="s">
        <v>31</v>
      </c>
      <c r="J868" s="14" t="s">
        <v>31</v>
      </c>
      <c r="K868" s="14" t="s">
        <v>212</v>
      </c>
      <c r="L868" s="14" t="s">
        <v>23</v>
      </c>
      <c r="M868" s="14">
        <v>0</v>
      </c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211</v>
      </c>
      <c r="E869" s="14">
        <v>110</v>
      </c>
      <c r="F869" s="14" t="s">
        <v>818</v>
      </c>
      <c r="G869" s="15"/>
      <c r="H869" s="14">
        <v>160305</v>
      </c>
      <c r="I869" s="14" t="s">
        <v>31</v>
      </c>
      <c r="J869" s="14" t="s">
        <v>31</v>
      </c>
      <c r="K869" s="14" t="s">
        <v>212</v>
      </c>
      <c r="L869" s="14" t="s">
        <v>21</v>
      </c>
      <c r="M869" s="14">
        <v>0</v>
      </c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211</v>
      </c>
      <c r="E870" s="14">
        <v>110</v>
      </c>
      <c r="F870" s="14" t="s">
        <v>818</v>
      </c>
      <c r="G870" s="15"/>
      <c r="H870" s="14">
        <v>160305</v>
      </c>
      <c r="I870" s="14" t="s">
        <v>31</v>
      </c>
      <c r="J870" s="14" t="s">
        <v>31</v>
      </c>
      <c r="K870" s="14" t="s">
        <v>212</v>
      </c>
      <c r="L870" s="14" t="s">
        <v>917</v>
      </c>
      <c r="M870" s="14">
        <v>0</v>
      </c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211</v>
      </c>
      <c r="E871" s="14">
        <v>110</v>
      </c>
      <c r="F871" s="14" t="s">
        <v>818</v>
      </c>
      <c r="G871" s="15"/>
      <c r="H871" s="14">
        <v>160305</v>
      </c>
      <c r="I871" s="14" t="s">
        <v>31</v>
      </c>
      <c r="J871" s="14" t="s">
        <v>31</v>
      </c>
      <c r="K871" s="14" t="s">
        <v>212</v>
      </c>
      <c r="L871" s="14" t="s">
        <v>24</v>
      </c>
      <c r="M871" s="14">
        <v>0</v>
      </c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211</v>
      </c>
      <c r="E872" s="14">
        <v>111</v>
      </c>
      <c r="F872" s="14" t="s">
        <v>819</v>
      </c>
      <c r="G872" s="15"/>
      <c r="H872" s="14">
        <v>160305</v>
      </c>
      <c r="I872" s="14" t="s">
        <v>31</v>
      </c>
      <c r="J872" s="14" t="s">
        <v>31</v>
      </c>
      <c r="K872" s="14" t="s">
        <v>212</v>
      </c>
      <c r="L872" s="14" t="s">
        <v>23</v>
      </c>
      <c r="M872" s="14">
        <v>0</v>
      </c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211</v>
      </c>
      <c r="E873" s="14">
        <v>111</v>
      </c>
      <c r="F873" s="14" t="s">
        <v>819</v>
      </c>
      <c r="G873" s="15"/>
      <c r="H873" s="14">
        <v>160305</v>
      </c>
      <c r="I873" s="14" t="s">
        <v>31</v>
      </c>
      <c r="J873" s="14" t="s">
        <v>31</v>
      </c>
      <c r="K873" s="14" t="s">
        <v>212</v>
      </c>
      <c r="L873" s="14" t="s">
        <v>24</v>
      </c>
      <c r="M873" s="14">
        <v>0</v>
      </c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211</v>
      </c>
      <c r="E874" s="14">
        <v>111</v>
      </c>
      <c r="F874" s="14" t="s">
        <v>819</v>
      </c>
      <c r="G874" s="15"/>
      <c r="H874" s="14">
        <v>160305</v>
      </c>
      <c r="I874" s="14" t="s">
        <v>31</v>
      </c>
      <c r="J874" s="14" t="s">
        <v>31</v>
      </c>
      <c r="K874" s="14" t="s">
        <v>212</v>
      </c>
      <c r="L874" s="14" t="s">
        <v>21</v>
      </c>
      <c r="M874" s="14">
        <v>0</v>
      </c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211</v>
      </c>
      <c r="E875" s="14">
        <v>111</v>
      </c>
      <c r="F875" s="14" t="s">
        <v>819</v>
      </c>
      <c r="G875" s="15"/>
      <c r="H875" s="14">
        <v>160305</v>
      </c>
      <c r="I875" s="14" t="s">
        <v>31</v>
      </c>
      <c r="J875" s="14" t="s">
        <v>31</v>
      </c>
      <c r="K875" s="14" t="s">
        <v>212</v>
      </c>
      <c r="L875" s="14" t="s">
        <v>22</v>
      </c>
      <c r="M875" s="14">
        <v>0</v>
      </c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211</v>
      </c>
      <c r="E876" s="14">
        <v>111</v>
      </c>
      <c r="F876" s="14" t="s">
        <v>819</v>
      </c>
      <c r="G876" s="15"/>
      <c r="H876" s="14">
        <v>160305</v>
      </c>
      <c r="I876" s="14" t="s">
        <v>31</v>
      </c>
      <c r="J876" s="14" t="s">
        <v>31</v>
      </c>
      <c r="K876" s="14" t="s">
        <v>212</v>
      </c>
      <c r="L876" s="14" t="s">
        <v>917</v>
      </c>
      <c r="M876" s="14">
        <v>0</v>
      </c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211</v>
      </c>
      <c r="E877" s="14">
        <v>112</v>
      </c>
      <c r="F877" s="14" t="s">
        <v>213</v>
      </c>
      <c r="G877" s="15"/>
      <c r="H877" s="14">
        <v>160305</v>
      </c>
      <c r="I877" s="14" t="s">
        <v>31</v>
      </c>
      <c r="J877" s="14" t="s">
        <v>31</v>
      </c>
      <c r="K877" s="14" t="s">
        <v>212</v>
      </c>
      <c r="L877" s="14" t="s">
        <v>23</v>
      </c>
      <c r="M877" s="14">
        <v>0</v>
      </c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211</v>
      </c>
      <c r="E878" s="14">
        <v>112</v>
      </c>
      <c r="F878" s="14" t="s">
        <v>213</v>
      </c>
      <c r="G878" s="15"/>
      <c r="H878" s="14">
        <v>160305</v>
      </c>
      <c r="I878" s="14" t="s">
        <v>31</v>
      </c>
      <c r="J878" s="14" t="s">
        <v>31</v>
      </c>
      <c r="K878" s="14" t="s">
        <v>212</v>
      </c>
      <c r="L878" s="14" t="s">
        <v>22</v>
      </c>
      <c r="M878" s="14">
        <v>0</v>
      </c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211</v>
      </c>
      <c r="E879" s="14">
        <v>112</v>
      </c>
      <c r="F879" s="14" t="s">
        <v>213</v>
      </c>
      <c r="G879" s="15"/>
      <c r="H879" s="14">
        <v>160305</v>
      </c>
      <c r="I879" s="14" t="s">
        <v>31</v>
      </c>
      <c r="J879" s="14" t="s">
        <v>31</v>
      </c>
      <c r="K879" s="14" t="s">
        <v>212</v>
      </c>
      <c r="L879" s="14" t="s">
        <v>21</v>
      </c>
      <c r="M879" s="14">
        <v>0</v>
      </c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211</v>
      </c>
      <c r="E880" s="14">
        <v>112</v>
      </c>
      <c r="F880" s="14" t="s">
        <v>213</v>
      </c>
      <c r="G880" s="15"/>
      <c r="H880" s="14">
        <v>160305</v>
      </c>
      <c r="I880" s="14" t="s">
        <v>31</v>
      </c>
      <c r="J880" s="14" t="s">
        <v>31</v>
      </c>
      <c r="K880" s="14" t="s">
        <v>212</v>
      </c>
      <c r="L880" s="14" t="s">
        <v>917</v>
      </c>
      <c r="M880" s="14">
        <v>0</v>
      </c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211</v>
      </c>
      <c r="E881" s="14">
        <v>112</v>
      </c>
      <c r="F881" s="14" t="s">
        <v>213</v>
      </c>
      <c r="G881" s="15"/>
      <c r="H881" s="14">
        <v>160305</v>
      </c>
      <c r="I881" s="14" t="s">
        <v>31</v>
      </c>
      <c r="J881" s="14" t="s">
        <v>31</v>
      </c>
      <c r="K881" s="14" t="s">
        <v>212</v>
      </c>
      <c r="L881" s="14" t="s">
        <v>24</v>
      </c>
      <c r="M881" s="14">
        <v>0</v>
      </c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211</v>
      </c>
      <c r="E882" s="14">
        <v>288</v>
      </c>
      <c r="F882" s="14" t="s">
        <v>214</v>
      </c>
      <c r="G882" s="15"/>
      <c r="H882" s="14">
        <v>160305</v>
      </c>
      <c r="I882" s="14" t="s">
        <v>31</v>
      </c>
      <c r="J882" s="14" t="s">
        <v>31</v>
      </c>
      <c r="K882" s="14" t="s">
        <v>212</v>
      </c>
      <c r="L882" s="14" t="s">
        <v>24</v>
      </c>
      <c r="M882" s="14">
        <v>0</v>
      </c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211</v>
      </c>
      <c r="E883" s="14">
        <v>288</v>
      </c>
      <c r="F883" s="14" t="s">
        <v>214</v>
      </c>
      <c r="G883" s="15"/>
      <c r="H883" s="14">
        <v>160305</v>
      </c>
      <c r="I883" s="14" t="s">
        <v>31</v>
      </c>
      <c r="J883" s="14" t="s">
        <v>31</v>
      </c>
      <c r="K883" s="14" t="s">
        <v>212</v>
      </c>
      <c r="L883" s="14" t="s">
        <v>22</v>
      </c>
      <c r="M883" s="14">
        <v>0</v>
      </c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211</v>
      </c>
      <c r="E884" s="14">
        <v>288</v>
      </c>
      <c r="F884" s="14" t="s">
        <v>214</v>
      </c>
      <c r="G884" s="15"/>
      <c r="H884" s="14">
        <v>160305</v>
      </c>
      <c r="I884" s="14" t="s">
        <v>31</v>
      </c>
      <c r="J884" s="14" t="s">
        <v>31</v>
      </c>
      <c r="K884" s="14" t="s">
        <v>212</v>
      </c>
      <c r="L884" s="14" t="s">
        <v>23</v>
      </c>
      <c r="M884" s="14">
        <v>0</v>
      </c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211</v>
      </c>
      <c r="E885" s="14">
        <v>288</v>
      </c>
      <c r="F885" s="14" t="s">
        <v>214</v>
      </c>
      <c r="G885" s="15"/>
      <c r="H885" s="14">
        <v>160305</v>
      </c>
      <c r="I885" s="14" t="s">
        <v>31</v>
      </c>
      <c r="J885" s="14" t="s">
        <v>31</v>
      </c>
      <c r="K885" s="14" t="s">
        <v>212</v>
      </c>
      <c r="L885" s="14" t="s">
        <v>917</v>
      </c>
      <c r="M885" s="14">
        <v>0</v>
      </c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211</v>
      </c>
      <c r="E886" s="14">
        <v>288</v>
      </c>
      <c r="F886" s="14" t="s">
        <v>214</v>
      </c>
      <c r="G886" s="15"/>
      <c r="H886" s="14">
        <v>160305</v>
      </c>
      <c r="I886" s="14" t="s">
        <v>31</v>
      </c>
      <c r="J886" s="14" t="s">
        <v>31</v>
      </c>
      <c r="K886" s="14" t="s">
        <v>212</v>
      </c>
      <c r="L886" s="14" t="s">
        <v>21</v>
      </c>
      <c r="M886" s="14">
        <v>0</v>
      </c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211</v>
      </c>
      <c r="E887" s="14">
        <v>6924</v>
      </c>
      <c r="F887" s="14" t="s">
        <v>215</v>
      </c>
      <c r="G887" s="15"/>
      <c r="H887" s="14">
        <v>160305</v>
      </c>
      <c r="I887" s="14" t="s">
        <v>31</v>
      </c>
      <c r="J887" s="14" t="s">
        <v>31</v>
      </c>
      <c r="K887" s="14" t="s">
        <v>212</v>
      </c>
      <c r="L887" s="14" t="s">
        <v>21</v>
      </c>
      <c r="M887" s="14">
        <v>0</v>
      </c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211</v>
      </c>
      <c r="E888" s="14">
        <v>6924</v>
      </c>
      <c r="F888" s="14" t="s">
        <v>215</v>
      </c>
      <c r="G888" s="15"/>
      <c r="H888" s="14">
        <v>160305</v>
      </c>
      <c r="I888" s="14" t="s">
        <v>31</v>
      </c>
      <c r="J888" s="14" t="s">
        <v>31</v>
      </c>
      <c r="K888" s="14" t="s">
        <v>212</v>
      </c>
      <c r="L888" s="14" t="s">
        <v>917</v>
      </c>
      <c r="M888" s="14">
        <v>0</v>
      </c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211</v>
      </c>
      <c r="E889" s="14">
        <v>6924</v>
      </c>
      <c r="F889" s="14" t="s">
        <v>215</v>
      </c>
      <c r="G889" s="15"/>
      <c r="H889" s="14">
        <v>160305</v>
      </c>
      <c r="I889" s="14" t="s">
        <v>31</v>
      </c>
      <c r="J889" s="14" t="s">
        <v>31</v>
      </c>
      <c r="K889" s="14" t="s">
        <v>212</v>
      </c>
      <c r="L889" s="14" t="s">
        <v>24</v>
      </c>
      <c r="M889" s="14">
        <v>0</v>
      </c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211</v>
      </c>
      <c r="E890" s="14">
        <v>6924</v>
      </c>
      <c r="F890" s="14" t="s">
        <v>215</v>
      </c>
      <c r="G890" s="15"/>
      <c r="H890" s="14">
        <v>160305</v>
      </c>
      <c r="I890" s="14" t="s">
        <v>31</v>
      </c>
      <c r="J890" s="14" t="s">
        <v>31</v>
      </c>
      <c r="K890" s="14" t="s">
        <v>212</v>
      </c>
      <c r="L890" s="14" t="s">
        <v>22</v>
      </c>
      <c r="M890" s="14">
        <v>0</v>
      </c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211</v>
      </c>
      <c r="E891" s="14">
        <v>6924</v>
      </c>
      <c r="F891" s="14" t="s">
        <v>215</v>
      </c>
      <c r="G891" s="15"/>
      <c r="H891" s="14">
        <v>160305</v>
      </c>
      <c r="I891" s="14" t="s">
        <v>31</v>
      </c>
      <c r="J891" s="14" t="s">
        <v>31</v>
      </c>
      <c r="K891" s="14" t="s">
        <v>212</v>
      </c>
      <c r="L891" s="14" t="s">
        <v>23</v>
      </c>
      <c r="M891" s="14">
        <v>0</v>
      </c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211</v>
      </c>
      <c r="E892" s="14">
        <v>25574</v>
      </c>
      <c r="F892" s="14" t="s">
        <v>820</v>
      </c>
      <c r="G892" s="15"/>
      <c r="H892" s="14">
        <v>160305</v>
      </c>
      <c r="I892" s="14" t="s">
        <v>31</v>
      </c>
      <c r="J892" s="14" t="s">
        <v>31</v>
      </c>
      <c r="K892" s="14" t="s">
        <v>212</v>
      </c>
      <c r="L892" s="14" t="s">
        <v>24</v>
      </c>
      <c r="M892" s="14">
        <v>0</v>
      </c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211</v>
      </c>
      <c r="E893" s="14">
        <v>25574</v>
      </c>
      <c r="F893" s="14" t="s">
        <v>820</v>
      </c>
      <c r="G893" s="15"/>
      <c r="H893" s="14">
        <v>160305</v>
      </c>
      <c r="I893" s="14" t="s">
        <v>31</v>
      </c>
      <c r="J893" s="14" t="s">
        <v>31</v>
      </c>
      <c r="K893" s="14" t="s">
        <v>212</v>
      </c>
      <c r="L893" s="14" t="s">
        <v>917</v>
      </c>
      <c r="M893" s="14">
        <v>0</v>
      </c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211</v>
      </c>
      <c r="E894" s="14">
        <v>25574</v>
      </c>
      <c r="F894" s="14" t="s">
        <v>820</v>
      </c>
      <c r="G894" s="15"/>
      <c r="H894" s="14">
        <v>160305</v>
      </c>
      <c r="I894" s="14" t="s">
        <v>31</v>
      </c>
      <c r="J894" s="14" t="s">
        <v>31</v>
      </c>
      <c r="K894" s="14" t="s">
        <v>212</v>
      </c>
      <c r="L894" s="14" t="s">
        <v>22</v>
      </c>
      <c r="M894" s="14">
        <v>0</v>
      </c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211</v>
      </c>
      <c r="E895" s="14">
        <v>25574</v>
      </c>
      <c r="F895" s="14" t="s">
        <v>820</v>
      </c>
      <c r="G895" s="15"/>
      <c r="H895" s="14">
        <v>160305</v>
      </c>
      <c r="I895" s="14" t="s">
        <v>31</v>
      </c>
      <c r="J895" s="14" t="s">
        <v>31</v>
      </c>
      <c r="K895" s="14" t="s">
        <v>212</v>
      </c>
      <c r="L895" s="14" t="s">
        <v>23</v>
      </c>
      <c r="M895" s="14">
        <v>0</v>
      </c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211</v>
      </c>
      <c r="E896" s="14">
        <v>25574</v>
      </c>
      <c r="F896" s="14" t="s">
        <v>820</v>
      </c>
      <c r="G896" s="15"/>
      <c r="H896" s="14">
        <v>160305</v>
      </c>
      <c r="I896" s="14" t="s">
        <v>31</v>
      </c>
      <c r="J896" s="14" t="s">
        <v>31</v>
      </c>
      <c r="K896" s="14" t="s">
        <v>212</v>
      </c>
      <c r="L896" s="14" t="s">
        <v>21</v>
      </c>
      <c r="M896" s="14">
        <v>0</v>
      </c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211</v>
      </c>
      <c r="E897" s="14">
        <v>30842</v>
      </c>
      <c r="F897" s="14" t="s">
        <v>821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22</v>
      </c>
      <c r="M897" s="14">
        <v>0</v>
      </c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211</v>
      </c>
      <c r="E898" s="14">
        <v>30842</v>
      </c>
      <c r="F898" s="14" t="s">
        <v>821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23</v>
      </c>
      <c r="M898" s="14">
        <v>0</v>
      </c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211</v>
      </c>
      <c r="E899" s="14">
        <v>30842</v>
      </c>
      <c r="F899" s="14" t="s">
        <v>821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917</v>
      </c>
      <c r="M899" s="14">
        <v>0</v>
      </c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211</v>
      </c>
      <c r="E900" s="14">
        <v>30842</v>
      </c>
      <c r="F900" s="14" t="s">
        <v>821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24</v>
      </c>
      <c r="M900" s="14">
        <v>0</v>
      </c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211</v>
      </c>
      <c r="E901" s="14">
        <v>30842</v>
      </c>
      <c r="F901" s="14" t="s">
        <v>821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21</v>
      </c>
      <c r="M901" s="14">
        <v>0</v>
      </c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31394</v>
      </c>
      <c r="F902" s="14" t="s">
        <v>822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24</v>
      </c>
      <c r="M902" s="14">
        <v>0</v>
      </c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31394</v>
      </c>
      <c r="F903" s="14" t="s">
        <v>822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21</v>
      </c>
      <c r="M903" s="14">
        <v>0</v>
      </c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31394</v>
      </c>
      <c r="F904" s="14" t="s">
        <v>822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22</v>
      </c>
      <c r="M904" s="14">
        <v>0</v>
      </c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31394</v>
      </c>
      <c r="F905" s="14" t="s">
        <v>822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23</v>
      </c>
      <c r="M905" s="14">
        <v>0</v>
      </c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31394</v>
      </c>
      <c r="F906" s="14" t="s">
        <v>822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917</v>
      </c>
      <c r="M906" s="14">
        <v>0</v>
      </c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31794</v>
      </c>
      <c r="F907" s="14" t="s">
        <v>919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22</v>
      </c>
      <c r="M907" s="14">
        <v>0</v>
      </c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31794</v>
      </c>
      <c r="F908" s="14" t="s">
        <v>919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23</v>
      </c>
      <c r="M908" s="14">
        <v>0</v>
      </c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31794</v>
      </c>
      <c r="F909" s="14" t="s">
        <v>919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917</v>
      </c>
      <c r="M909" s="14">
        <v>0</v>
      </c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31794</v>
      </c>
      <c r="F910" s="14" t="s">
        <v>919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21</v>
      </c>
      <c r="M910" s="14">
        <v>0</v>
      </c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31794</v>
      </c>
      <c r="F911" s="14" t="s">
        <v>919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24</v>
      </c>
      <c r="M911" s="14">
        <v>0</v>
      </c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32709</v>
      </c>
      <c r="F912" s="14" t="s">
        <v>927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917</v>
      </c>
      <c r="M912" s="14">
        <v>0</v>
      </c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32709</v>
      </c>
      <c r="F913" s="14" t="s">
        <v>927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23</v>
      </c>
      <c r="M913" s="14">
        <v>0</v>
      </c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32709</v>
      </c>
      <c r="F914" s="14" t="s">
        <v>927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21</v>
      </c>
      <c r="M914" s="14">
        <v>0</v>
      </c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32709</v>
      </c>
      <c r="F915" s="14" t="s">
        <v>927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22</v>
      </c>
      <c r="M915" s="14">
        <v>0</v>
      </c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32709</v>
      </c>
      <c r="F916" s="14" t="s">
        <v>927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24</v>
      </c>
      <c r="M916" s="14">
        <v>0</v>
      </c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32710</v>
      </c>
      <c r="F917" s="14" t="s">
        <v>928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24</v>
      </c>
      <c r="M917" s="14">
        <v>0</v>
      </c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32710</v>
      </c>
      <c r="F918" s="14" t="s">
        <v>928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21</v>
      </c>
      <c r="M918" s="14">
        <v>0</v>
      </c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32710</v>
      </c>
      <c r="F919" s="14" t="s">
        <v>928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22</v>
      </c>
      <c r="M919" s="14">
        <v>0</v>
      </c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32710</v>
      </c>
      <c r="F920" s="14" t="s">
        <v>928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23</v>
      </c>
      <c r="M920" s="14">
        <v>0</v>
      </c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32710</v>
      </c>
      <c r="F921" s="14" t="s">
        <v>928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917</v>
      </c>
      <c r="M921" s="14">
        <v>0</v>
      </c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32851</v>
      </c>
      <c r="F922" s="14" t="s">
        <v>929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21</v>
      </c>
      <c r="M922" s="14">
        <v>0</v>
      </c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32851</v>
      </c>
      <c r="F923" s="14" t="s">
        <v>929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23</v>
      </c>
      <c r="M923" s="14">
        <v>0</v>
      </c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32851</v>
      </c>
      <c r="F924" s="14" t="s">
        <v>929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917</v>
      </c>
      <c r="M924" s="14">
        <v>0</v>
      </c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32851</v>
      </c>
      <c r="F925" s="14" t="s">
        <v>929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24</v>
      </c>
      <c r="M925" s="14">
        <v>0</v>
      </c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32851</v>
      </c>
      <c r="F926" s="14" t="s">
        <v>929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22</v>
      </c>
      <c r="M926" s="14">
        <v>0</v>
      </c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32852</v>
      </c>
      <c r="F927" s="14" t="s">
        <v>930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22</v>
      </c>
      <c r="M927" s="14">
        <v>0</v>
      </c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32852</v>
      </c>
      <c r="F928" s="14" t="s">
        <v>930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21</v>
      </c>
      <c r="M928" s="14">
        <v>0</v>
      </c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32852</v>
      </c>
      <c r="F929" s="14" t="s">
        <v>930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24</v>
      </c>
      <c r="M929" s="14">
        <v>0</v>
      </c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32852</v>
      </c>
      <c r="F930" s="14" t="s">
        <v>930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23</v>
      </c>
      <c r="M930" s="14">
        <v>0</v>
      </c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32852</v>
      </c>
      <c r="F931" s="14" t="s">
        <v>930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917</v>
      </c>
      <c r="M931" s="14">
        <v>0</v>
      </c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34149</v>
      </c>
      <c r="F932" s="14" t="s">
        <v>938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23</v>
      </c>
      <c r="M932" s="14">
        <v>0</v>
      </c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34149</v>
      </c>
      <c r="F933" s="14" t="s">
        <v>938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21</v>
      </c>
      <c r="M933" s="14">
        <v>0</v>
      </c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34149</v>
      </c>
      <c r="F934" s="14" t="s">
        <v>938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22</v>
      </c>
      <c r="M934" s="14">
        <v>0</v>
      </c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34149</v>
      </c>
      <c r="F935" s="14" t="s">
        <v>938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917</v>
      </c>
      <c r="M935" s="14">
        <v>0</v>
      </c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34149</v>
      </c>
      <c r="F936" s="14" t="s">
        <v>938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24</v>
      </c>
      <c r="M936" s="14">
        <v>0</v>
      </c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34150</v>
      </c>
      <c r="F937" s="14" t="s">
        <v>939</v>
      </c>
      <c r="G937" s="15"/>
      <c r="H937" s="14">
        <v>160305</v>
      </c>
      <c r="I937" s="14" t="s">
        <v>31</v>
      </c>
      <c r="J937" s="14" t="s">
        <v>31</v>
      </c>
      <c r="K937" s="14" t="s">
        <v>212</v>
      </c>
      <c r="L937" s="14" t="s">
        <v>23</v>
      </c>
      <c r="M937" s="14">
        <v>0</v>
      </c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34150</v>
      </c>
      <c r="F938" s="14" t="s">
        <v>939</v>
      </c>
      <c r="G938" s="15"/>
      <c r="H938" s="14">
        <v>160305</v>
      </c>
      <c r="I938" s="14" t="s">
        <v>31</v>
      </c>
      <c r="J938" s="14" t="s">
        <v>31</v>
      </c>
      <c r="K938" s="14" t="s">
        <v>212</v>
      </c>
      <c r="L938" s="14" t="s">
        <v>917</v>
      </c>
      <c r="M938" s="14">
        <v>0</v>
      </c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34150</v>
      </c>
      <c r="F939" s="14" t="s">
        <v>939</v>
      </c>
      <c r="G939" s="15"/>
      <c r="H939" s="14">
        <v>160305</v>
      </c>
      <c r="I939" s="14" t="s">
        <v>31</v>
      </c>
      <c r="J939" s="14" t="s">
        <v>31</v>
      </c>
      <c r="K939" s="14" t="s">
        <v>212</v>
      </c>
      <c r="L939" s="14" t="s">
        <v>22</v>
      </c>
      <c r="M939" s="14">
        <v>0</v>
      </c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34150</v>
      </c>
      <c r="F940" s="14" t="s">
        <v>939</v>
      </c>
      <c r="G940" s="15"/>
      <c r="H940" s="14">
        <v>160305</v>
      </c>
      <c r="I940" s="14" t="s">
        <v>31</v>
      </c>
      <c r="J940" s="14" t="s">
        <v>31</v>
      </c>
      <c r="K940" s="14" t="s">
        <v>212</v>
      </c>
      <c r="L940" s="14" t="s">
        <v>24</v>
      </c>
      <c r="M940" s="14">
        <v>0</v>
      </c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34150</v>
      </c>
      <c r="F941" s="14" t="s">
        <v>939</v>
      </c>
      <c r="G941" s="15"/>
      <c r="H941" s="14">
        <v>160305</v>
      </c>
      <c r="I941" s="14" t="s">
        <v>31</v>
      </c>
      <c r="J941" s="14" t="s">
        <v>31</v>
      </c>
      <c r="K941" s="14" t="s">
        <v>212</v>
      </c>
      <c r="L941" s="14" t="s">
        <v>21</v>
      </c>
      <c r="M941" s="14">
        <v>0</v>
      </c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34151</v>
      </c>
      <c r="F942" s="14" t="s">
        <v>940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23</v>
      </c>
      <c r="M942" s="14">
        <v>0</v>
      </c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34151</v>
      </c>
      <c r="F943" s="14" t="s">
        <v>940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917</v>
      </c>
      <c r="M943" s="14">
        <v>0</v>
      </c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34151</v>
      </c>
      <c r="F944" s="14" t="s">
        <v>940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21</v>
      </c>
      <c r="M944" s="14">
        <v>0</v>
      </c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34151</v>
      </c>
      <c r="F945" s="14" t="s">
        <v>940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22</v>
      </c>
      <c r="M945" s="14">
        <v>0</v>
      </c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34151</v>
      </c>
      <c r="F946" s="14" t="s">
        <v>940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24</v>
      </c>
      <c r="M946" s="14">
        <v>0</v>
      </c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216</v>
      </c>
      <c r="E947" s="14">
        <v>91</v>
      </c>
      <c r="F947" s="14" t="s">
        <v>217</v>
      </c>
      <c r="G947" s="15"/>
      <c r="H947" s="14">
        <v>160301</v>
      </c>
      <c r="I947" s="14" t="s">
        <v>31</v>
      </c>
      <c r="J947" s="14" t="s">
        <v>31</v>
      </c>
      <c r="K947" s="14" t="s">
        <v>216</v>
      </c>
      <c r="L947" s="14" t="s">
        <v>21</v>
      </c>
      <c r="M947" s="14">
        <v>39</v>
      </c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216</v>
      </c>
      <c r="E948" s="14">
        <v>91</v>
      </c>
      <c r="F948" s="14" t="s">
        <v>217</v>
      </c>
      <c r="G948" s="15"/>
      <c r="H948" s="14">
        <v>160301</v>
      </c>
      <c r="I948" s="14" t="s">
        <v>31</v>
      </c>
      <c r="J948" s="14" t="s">
        <v>31</v>
      </c>
      <c r="K948" s="14" t="s">
        <v>216</v>
      </c>
      <c r="L948" s="14" t="s">
        <v>23</v>
      </c>
      <c r="M948" s="14">
        <v>0</v>
      </c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216</v>
      </c>
      <c r="E949" s="14">
        <v>91</v>
      </c>
      <c r="F949" s="14" t="s">
        <v>217</v>
      </c>
      <c r="G949" s="15"/>
      <c r="H949" s="14">
        <v>160301</v>
      </c>
      <c r="I949" s="14" t="s">
        <v>31</v>
      </c>
      <c r="J949" s="14" t="s">
        <v>31</v>
      </c>
      <c r="K949" s="14" t="s">
        <v>216</v>
      </c>
      <c r="L949" s="14" t="s">
        <v>24</v>
      </c>
      <c r="M949" s="14">
        <v>1810</v>
      </c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216</v>
      </c>
      <c r="E950" s="14">
        <v>91</v>
      </c>
      <c r="F950" s="14" t="s">
        <v>217</v>
      </c>
      <c r="G950" s="15"/>
      <c r="H950" s="14">
        <v>160301</v>
      </c>
      <c r="I950" s="14" t="s">
        <v>31</v>
      </c>
      <c r="J950" s="14" t="s">
        <v>31</v>
      </c>
      <c r="K950" s="14" t="s">
        <v>216</v>
      </c>
      <c r="L950" s="14" t="s">
        <v>917</v>
      </c>
      <c r="M950" s="14">
        <v>4</v>
      </c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216</v>
      </c>
      <c r="E951" s="14">
        <v>91</v>
      </c>
      <c r="F951" s="14" t="s">
        <v>217</v>
      </c>
      <c r="G951" s="15"/>
      <c r="H951" s="14">
        <v>160301</v>
      </c>
      <c r="I951" s="14" t="s">
        <v>31</v>
      </c>
      <c r="J951" s="14" t="s">
        <v>31</v>
      </c>
      <c r="K951" s="14" t="s">
        <v>216</v>
      </c>
      <c r="L951" s="14" t="s">
        <v>22</v>
      </c>
      <c r="M951" s="14">
        <v>39</v>
      </c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216</v>
      </c>
      <c r="E952" s="14">
        <v>92</v>
      </c>
      <c r="F952" s="14" t="s">
        <v>218</v>
      </c>
      <c r="G952" s="15"/>
      <c r="H952" s="14">
        <v>160301</v>
      </c>
      <c r="I952" s="14" t="s">
        <v>31</v>
      </c>
      <c r="J952" s="14" t="s">
        <v>31</v>
      </c>
      <c r="K952" s="14" t="s">
        <v>216</v>
      </c>
      <c r="L952" s="14" t="s">
        <v>917</v>
      </c>
      <c r="M952" s="14">
        <v>0</v>
      </c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216</v>
      </c>
      <c r="E953" s="14">
        <v>92</v>
      </c>
      <c r="F953" s="14" t="s">
        <v>218</v>
      </c>
      <c r="G953" s="15"/>
      <c r="H953" s="14">
        <v>160301</v>
      </c>
      <c r="I953" s="14" t="s">
        <v>31</v>
      </c>
      <c r="J953" s="14" t="s">
        <v>31</v>
      </c>
      <c r="K953" s="14" t="s">
        <v>216</v>
      </c>
      <c r="L953" s="14" t="s">
        <v>21</v>
      </c>
      <c r="M953" s="14">
        <v>0</v>
      </c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216</v>
      </c>
      <c r="E954" s="14">
        <v>92</v>
      </c>
      <c r="F954" s="14" t="s">
        <v>218</v>
      </c>
      <c r="G954" s="15"/>
      <c r="H954" s="14">
        <v>160301</v>
      </c>
      <c r="I954" s="14" t="s">
        <v>31</v>
      </c>
      <c r="J954" s="14" t="s">
        <v>31</v>
      </c>
      <c r="K954" s="14" t="s">
        <v>216</v>
      </c>
      <c r="L954" s="14" t="s">
        <v>22</v>
      </c>
      <c r="M954" s="14">
        <v>0</v>
      </c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216</v>
      </c>
      <c r="E955" s="14">
        <v>92</v>
      </c>
      <c r="F955" s="14" t="s">
        <v>218</v>
      </c>
      <c r="G955" s="15"/>
      <c r="H955" s="14">
        <v>160301</v>
      </c>
      <c r="I955" s="14" t="s">
        <v>31</v>
      </c>
      <c r="J955" s="14" t="s">
        <v>31</v>
      </c>
      <c r="K955" s="14" t="s">
        <v>216</v>
      </c>
      <c r="L955" s="14" t="s">
        <v>24</v>
      </c>
      <c r="M955" s="14">
        <v>245</v>
      </c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216</v>
      </c>
      <c r="E956" s="14">
        <v>92</v>
      </c>
      <c r="F956" s="14" t="s">
        <v>218</v>
      </c>
      <c r="G956" s="15"/>
      <c r="H956" s="14">
        <v>160301</v>
      </c>
      <c r="I956" s="14" t="s">
        <v>31</v>
      </c>
      <c r="J956" s="14" t="s">
        <v>31</v>
      </c>
      <c r="K956" s="14" t="s">
        <v>216</v>
      </c>
      <c r="L956" s="14" t="s">
        <v>23</v>
      </c>
      <c r="M956" s="14">
        <v>0</v>
      </c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216</v>
      </c>
      <c r="E957" s="14">
        <v>93</v>
      </c>
      <c r="F957" s="14" t="s">
        <v>823</v>
      </c>
      <c r="G957" s="15"/>
      <c r="H957" s="14">
        <v>160301</v>
      </c>
      <c r="I957" s="14" t="s">
        <v>31</v>
      </c>
      <c r="J957" s="14" t="s">
        <v>31</v>
      </c>
      <c r="K957" s="14" t="s">
        <v>216</v>
      </c>
      <c r="L957" s="14" t="s">
        <v>22</v>
      </c>
      <c r="M957" s="14">
        <v>0</v>
      </c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216</v>
      </c>
      <c r="E958" s="14">
        <v>93</v>
      </c>
      <c r="F958" s="14" t="s">
        <v>823</v>
      </c>
      <c r="G958" s="15"/>
      <c r="H958" s="14">
        <v>160301</v>
      </c>
      <c r="I958" s="14" t="s">
        <v>31</v>
      </c>
      <c r="J958" s="14" t="s">
        <v>31</v>
      </c>
      <c r="K958" s="14" t="s">
        <v>216</v>
      </c>
      <c r="L958" s="14" t="s">
        <v>23</v>
      </c>
      <c r="M958" s="14">
        <v>0</v>
      </c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216</v>
      </c>
      <c r="E959" s="14">
        <v>93</v>
      </c>
      <c r="F959" s="14" t="s">
        <v>823</v>
      </c>
      <c r="G959" s="15"/>
      <c r="H959" s="14">
        <v>160301</v>
      </c>
      <c r="I959" s="14" t="s">
        <v>31</v>
      </c>
      <c r="J959" s="14" t="s">
        <v>31</v>
      </c>
      <c r="K959" s="14" t="s">
        <v>216</v>
      </c>
      <c r="L959" s="14" t="s">
        <v>21</v>
      </c>
      <c r="M959" s="14">
        <v>0</v>
      </c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216</v>
      </c>
      <c r="E960" s="14">
        <v>93</v>
      </c>
      <c r="F960" s="14" t="s">
        <v>823</v>
      </c>
      <c r="G960" s="15"/>
      <c r="H960" s="14">
        <v>160301</v>
      </c>
      <c r="I960" s="14" t="s">
        <v>31</v>
      </c>
      <c r="J960" s="14" t="s">
        <v>31</v>
      </c>
      <c r="K960" s="14" t="s">
        <v>216</v>
      </c>
      <c r="L960" s="14" t="s">
        <v>24</v>
      </c>
      <c r="M960" s="14">
        <v>125</v>
      </c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216</v>
      </c>
      <c r="E961" s="14">
        <v>93</v>
      </c>
      <c r="F961" s="14" t="s">
        <v>823</v>
      </c>
      <c r="G961" s="15"/>
      <c r="H961" s="14">
        <v>160301</v>
      </c>
      <c r="I961" s="14" t="s">
        <v>31</v>
      </c>
      <c r="J961" s="14" t="s">
        <v>31</v>
      </c>
      <c r="K961" s="14" t="s">
        <v>216</v>
      </c>
      <c r="L961" s="14" t="s">
        <v>917</v>
      </c>
      <c r="M961" s="14">
        <v>0</v>
      </c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216</v>
      </c>
      <c r="E962" s="14">
        <v>94</v>
      </c>
      <c r="F962" s="14" t="s">
        <v>219</v>
      </c>
      <c r="G962" s="15"/>
      <c r="H962" s="14">
        <v>160301</v>
      </c>
      <c r="I962" s="14" t="s">
        <v>31</v>
      </c>
      <c r="J962" s="14" t="s">
        <v>31</v>
      </c>
      <c r="K962" s="14" t="s">
        <v>216</v>
      </c>
      <c r="L962" s="14" t="s">
        <v>917</v>
      </c>
      <c r="M962" s="14">
        <v>0</v>
      </c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216</v>
      </c>
      <c r="E963" s="14">
        <v>94</v>
      </c>
      <c r="F963" s="14" t="s">
        <v>219</v>
      </c>
      <c r="G963" s="15"/>
      <c r="H963" s="14">
        <v>160301</v>
      </c>
      <c r="I963" s="14" t="s">
        <v>31</v>
      </c>
      <c r="J963" s="14" t="s">
        <v>31</v>
      </c>
      <c r="K963" s="14" t="s">
        <v>216</v>
      </c>
      <c r="L963" s="14" t="s">
        <v>21</v>
      </c>
      <c r="M963" s="14">
        <v>0</v>
      </c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216</v>
      </c>
      <c r="E964" s="14">
        <v>94</v>
      </c>
      <c r="F964" s="14" t="s">
        <v>219</v>
      </c>
      <c r="G964" s="15"/>
      <c r="H964" s="14">
        <v>160301</v>
      </c>
      <c r="I964" s="14" t="s">
        <v>31</v>
      </c>
      <c r="J964" s="14" t="s">
        <v>31</v>
      </c>
      <c r="K964" s="14" t="s">
        <v>216</v>
      </c>
      <c r="L964" s="14" t="s">
        <v>22</v>
      </c>
      <c r="M964" s="14">
        <v>0</v>
      </c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216</v>
      </c>
      <c r="E965" s="14">
        <v>94</v>
      </c>
      <c r="F965" s="14" t="s">
        <v>219</v>
      </c>
      <c r="G965" s="15"/>
      <c r="H965" s="14">
        <v>160301</v>
      </c>
      <c r="I965" s="14" t="s">
        <v>31</v>
      </c>
      <c r="J965" s="14" t="s">
        <v>31</v>
      </c>
      <c r="K965" s="14" t="s">
        <v>216</v>
      </c>
      <c r="L965" s="14" t="s">
        <v>23</v>
      </c>
      <c r="M965" s="14">
        <v>0</v>
      </c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216</v>
      </c>
      <c r="E966" s="14">
        <v>94</v>
      </c>
      <c r="F966" s="14" t="s">
        <v>219</v>
      </c>
      <c r="G966" s="15"/>
      <c r="H966" s="14">
        <v>160301</v>
      </c>
      <c r="I966" s="14" t="s">
        <v>31</v>
      </c>
      <c r="J966" s="14" t="s">
        <v>31</v>
      </c>
      <c r="K966" s="14" t="s">
        <v>216</v>
      </c>
      <c r="L966" s="14" t="s">
        <v>24</v>
      </c>
      <c r="M966" s="14">
        <v>120</v>
      </c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216</v>
      </c>
      <c r="E967" s="14">
        <v>95</v>
      </c>
      <c r="F967" s="14" t="s">
        <v>220</v>
      </c>
      <c r="G967" s="15"/>
      <c r="H967" s="14">
        <v>160301</v>
      </c>
      <c r="I967" s="14" t="s">
        <v>31</v>
      </c>
      <c r="J967" s="14" t="s">
        <v>31</v>
      </c>
      <c r="K967" s="14" t="s">
        <v>216</v>
      </c>
      <c r="L967" s="14" t="s">
        <v>21</v>
      </c>
      <c r="M967" s="14">
        <v>5</v>
      </c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216</v>
      </c>
      <c r="E968" s="14">
        <v>95</v>
      </c>
      <c r="F968" s="14" t="s">
        <v>220</v>
      </c>
      <c r="G968" s="15"/>
      <c r="H968" s="14">
        <v>160301</v>
      </c>
      <c r="I968" s="14" t="s">
        <v>31</v>
      </c>
      <c r="J968" s="14" t="s">
        <v>31</v>
      </c>
      <c r="K968" s="14" t="s">
        <v>216</v>
      </c>
      <c r="L968" s="14" t="s">
        <v>22</v>
      </c>
      <c r="M968" s="14">
        <v>0</v>
      </c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216</v>
      </c>
      <c r="E969" s="14">
        <v>95</v>
      </c>
      <c r="F969" s="14" t="s">
        <v>220</v>
      </c>
      <c r="G969" s="15"/>
      <c r="H969" s="14">
        <v>160301</v>
      </c>
      <c r="I969" s="14" t="s">
        <v>31</v>
      </c>
      <c r="J969" s="14" t="s">
        <v>31</v>
      </c>
      <c r="K969" s="14" t="s">
        <v>216</v>
      </c>
      <c r="L969" s="14" t="s">
        <v>23</v>
      </c>
      <c r="M969" s="14">
        <v>0</v>
      </c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216</v>
      </c>
      <c r="E970" s="14">
        <v>95</v>
      </c>
      <c r="F970" s="14" t="s">
        <v>220</v>
      </c>
      <c r="G970" s="15"/>
      <c r="H970" s="14">
        <v>160301</v>
      </c>
      <c r="I970" s="14" t="s">
        <v>31</v>
      </c>
      <c r="J970" s="14" t="s">
        <v>31</v>
      </c>
      <c r="K970" s="14" t="s">
        <v>216</v>
      </c>
      <c r="L970" s="14" t="s">
        <v>24</v>
      </c>
      <c r="M970" s="14">
        <v>130</v>
      </c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216</v>
      </c>
      <c r="E971" s="14">
        <v>95</v>
      </c>
      <c r="F971" s="14" t="s">
        <v>220</v>
      </c>
      <c r="G971" s="15"/>
      <c r="H971" s="14">
        <v>160301</v>
      </c>
      <c r="I971" s="14" t="s">
        <v>31</v>
      </c>
      <c r="J971" s="14" t="s">
        <v>31</v>
      </c>
      <c r="K971" s="14" t="s">
        <v>216</v>
      </c>
      <c r="L971" s="14" t="s">
        <v>917</v>
      </c>
      <c r="M971" s="14">
        <v>0</v>
      </c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216</v>
      </c>
      <c r="E972" s="14">
        <v>96</v>
      </c>
      <c r="F972" s="14" t="s">
        <v>221</v>
      </c>
      <c r="G972" s="15"/>
      <c r="H972" s="14">
        <v>160301</v>
      </c>
      <c r="I972" s="14" t="s">
        <v>31</v>
      </c>
      <c r="J972" s="14" t="s">
        <v>31</v>
      </c>
      <c r="K972" s="14" t="s">
        <v>216</v>
      </c>
      <c r="L972" s="14" t="s">
        <v>21</v>
      </c>
      <c r="M972" s="14">
        <v>0</v>
      </c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216</v>
      </c>
      <c r="E973" s="14">
        <v>96</v>
      </c>
      <c r="F973" s="14" t="s">
        <v>221</v>
      </c>
      <c r="G973" s="15"/>
      <c r="H973" s="14">
        <v>160301</v>
      </c>
      <c r="I973" s="14" t="s">
        <v>31</v>
      </c>
      <c r="J973" s="14" t="s">
        <v>31</v>
      </c>
      <c r="K973" s="14" t="s">
        <v>216</v>
      </c>
      <c r="L973" s="14" t="s">
        <v>917</v>
      </c>
      <c r="M973" s="14">
        <v>0</v>
      </c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216</v>
      </c>
      <c r="E974" s="14">
        <v>96</v>
      </c>
      <c r="F974" s="14" t="s">
        <v>221</v>
      </c>
      <c r="G974" s="15"/>
      <c r="H974" s="14">
        <v>160301</v>
      </c>
      <c r="I974" s="14" t="s">
        <v>31</v>
      </c>
      <c r="J974" s="14" t="s">
        <v>31</v>
      </c>
      <c r="K974" s="14" t="s">
        <v>216</v>
      </c>
      <c r="L974" s="14" t="s">
        <v>22</v>
      </c>
      <c r="M974" s="14">
        <v>0</v>
      </c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216</v>
      </c>
      <c r="E975" s="14">
        <v>96</v>
      </c>
      <c r="F975" s="14" t="s">
        <v>221</v>
      </c>
      <c r="G975" s="15"/>
      <c r="H975" s="14">
        <v>160301</v>
      </c>
      <c r="I975" s="14" t="s">
        <v>31</v>
      </c>
      <c r="J975" s="14" t="s">
        <v>31</v>
      </c>
      <c r="K975" s="14" t="s">
        <v>216</v>
      </c>
      <c r="L975" s="14" t="s">
        <v>23</v>
      </c>
      <c r="M975" s="14">
        <v>0</v>
      </c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216</v>
      </c>
      <c r="E976" s="14">
        <v>96</v>
      </c>
      <c r="F976" s="14" t="s">
        <v>221</v>
      </c>
      <c r="G976" s="15"/>
      <c r="H976" s="14">
        <v>160301</v>
      </c>
      <c r="I976" s="14" t="s">
        <v>31</v>
      </c>
      <c r="J976" s="14" t="s">
        <v>31</v>
      </c>
      <c r="K976" s="14" t="s">
        <v>216</v>
      </c>
      <c r="L976" s="14" t="s">
        <v>24</v>
      </c>
      <c r="M976" s="14">
        <v>265</v>
      </c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216</v>
      </c>
      <c r="E977" s="14">
        <v>97</v>
      </c>
      <c r="F977" s="14" t="s">
        <v>784</v>
      </c>
      <c r="G977" s="15"/>
      <c r="H977" s="14">
        <v>160301</v>
      </c>
      <c r="I977" s="14" t="s">
        <v>31</v>
      </c>
      <c r="J977" s="14" t="s">
        <v>31</v>
      </c>
      <c r="K977" s="14" t="s">
        <v>216</v>
      </c>
      <c r="L977" s="14" t="s">
        <v>22</v>
      </c>
      <c r="M977" s="14">
        <v>0</v>
      </c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216</v>
      </c>
      <c r="E978" s="14">
        <v>97</v>
      </c>
      <c r="F978" s="14" t="s">
        <v>784</v>
      </c>
      <c r="G978" s="15"/>
      <c r="H978" s="14">
        <v>160301</v>
      </c>
      <c r="I978" s="14" t="s">
        <v>31</v>
      </c>
      <c r="J978" s="14" t="s">
        <v>31</v>
      </c>
      <c r="K978" s="14" t="s">
        <v>216</v>
      </c>
      <c r="L978" s="14" t="s">
        <v>917</v>
      </c>
      <c r="M978" s="14">
        <v>0</v>
      </c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216</v>
      </c>
      <c r="E979" s="14">
        <v>97</v>
      </c>
      <c r="F979" s="14" t="s">
        <v>784</v>
      </c>
      <c r="G979" s="15"/>
      <c r="H979" s="14">
        <v>160301</v>
      </c>
      <c r="I979" s="14" t="s">
        <v>31</v>
      </c>
      <c r="J979" s="14" t="s">
        <v>31</v>
      </c>
      <c r="K979" s="14" t="s">
        <v>216</v>
      </c>
      <c r="L979" s="14" t="s">
        <v>23</v>
      </c>
      <c r="M979" s="14">
        <v>0</v>
      </c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216</v>
      </c>
      <c r="E980" s="14">
        <v>97</v>
      </c>
      <c r="F980" s="14" t="s">
        <v>784</v>
      </c>
      <c r="G980" s="15"/>
      <c r="H980" s="14">
        <v>160301</v>
      </c>
      <c r="I980" s="14" t="s">
        <v>31</v>
      </c>
      <c r="J980" s="14" t="s">
        <v>31</v>
      </c>
      <c r="K980" s="14" t="s">
        <v>216</v>
      </c>
      <c r="L980" s="14" t="s">
        <v>24</v>
      </c>
      <c r="M980" s="14">
        <v>110</v>
      </c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216</v>
      </c>
      <c r="E981" s="14">
        <v>97</v>
      </c>
      <c r="F981" s="14" t="s">
        <v>784</v>
      </c>
      <c r="G981" s="15"/>
      <c r="H981" s="14">
        <v>160301</v>
      </c>
      <c r="I981" s="14" t="s">
        <v>31</v>
      </c>
      <c r="J981" s="14" t="s">
        <v>31</v>
      </c>
      <c r="K981" s="14" t="s">
        <v>216</v>
      </c>
      <c r="L981" s="14" t="s">
        <v>21</v>
      </c>
      <c r="M981" s="14">
        <v>4</v>
      </c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216</v>
      </c>
      <c r="E982" s="14">
        <v>98</v>
      </c>
      <c r="F982" s="14" t="s">
        <v>223</v>
      </c>
      <c r="G982" s="15"/>
      <c r="H982" s="14">
        <v>160302</v>
      </c>
      <c r="I982" s="14" t="s">
        <v>31</v>
      </c>
      <c r="J982" s="14" t="s">
        <v>31</v>
      </c>
      <c r="K982" s="14" t="s">
        <v>224</v>
      </c>
      <c r="L982" s="14" t="s">
        <v>24</v>
      </c>
      <c r="M982" s="14">
        <v>261</v>
      </c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216</v>
      </c>
      <c r="E983" s="14">
        <v>98</v>
      </c>
      <c r="F983" s="14" t="s">
        <v>223</v>
      </c>
      <c r="G983" s="15"/>
      <c r="H983" s="14">
        <v>160302</v>
      </c>
      <c r="I983" s="14" t="s">
        <v>31</v>
      </c>
      <c r="J983" s="14" t="s">
        <v>31</v>
      </c>
      <c r="K983" s="14" t="s">
        <v>224</v>
      </c>
      <c r="L983" s="14" t="s">
        <v>22</v>
      </c>
      <c r="M983" s="14">
        <v>0</v>
      </c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216</v>
      </c>
      <c r="E984" s="14">
        <v>98</v>
      </c>
      <c r="F984" s="14" t="s">
        <v>223</v>
      </c>
      <c r="G984" s="15"/>
      <c r="H984" s="14">
        <v>160302</v>
      </c>
      <c r="I984" s="14" t="s">
        <v>31</v>
      </c>
      <c r="J984" s="14" t="s">
        <v>31</v>
      </c>
      <c r="K984" s="14" t="s">
        <v>224</v>
      </c>
      <c r="L984" s="14" t="s">
        <v>21</v>
      </c>
      <c r="M984" s="14">
        <v>0</v>
      </c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216</v>
      </c>
      <c r="E985" s="14">
        <v>98</v>
      </c>
      <c r="F985" s="14" t="s">
        <v>223</v>
      </c>
      <c r="G985" s="15"/>
      <c r="H985" s="14">
        <v>160302</v>
      </c>
      <c r="I985" s="14" t="s">
        <v>31</v>
      </c>
      <c r="J985" s="14" t="s">
        <v>31</v>
      </c>
      <c r="K985" s="14" t="s">
        <v>224</v>
      </c>
      <c r="L985" s="14" t="s">
        <v>23</v>
      </c>
      <c r="M985" s="14">
        <v>0</v>
      </c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216</v>
      </c>
      <c r="E986" s="14">
        <v>98</v>
      </c>
      <c r="F986" s="14" t="s">
        <v>223</v>
      </c>
      <c r="G986" s="15"/>
      <c r="H986" s="14">
        <v>160302</v>
      </c>
      <c r="I986" s="14" t="s">
        <v>31</v>
      </c>
      <c r="J986" s="14" t="s">
        <v>31</v>
      </c>
      <c r="K986" s="14" t="s">
        <v>224</v>
      </c>
      <c r="L986" s="14" t="s">
        <v>917</v>
      </c>
      <c r="M986" s="14">
        <v>0</v>
      </c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99</v>
      </c>
      <c r="F987" s="14" t="s">
        <v>225</v>
      </c>
      <c r="G987" s="15"/>
      <c r="H987" s="14">
        <v>160302</v>
      </c>
      <c r="I987" s="14" t="s">
        <v>31</v>
      </c>
      <c r="J987" s="14" t="s">
        <v>31</v>
      </c>
      <c r="K987" s="14" t="s">
        <v>224</v>
      </c>
      <c r="L987" s="14" t="s">
        <v>22</v>
      </c>
      <c r="M987" s="14">
        <v>0</v>
      </c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99</v>
      </c>
      <c r="F988" s="14" t="s">
        <v>225</v>
      </c>
      <c r="G988" s="15"/>
      <c r="H988" s="14">
        <v>160302</v>
      </c>
      <c r="I988" s="14" t="s">
        <v>31</v>
      </c>
      <c r="J988" s="14" t="s">
        <v>31</v>
      </c>
      <c r="K988" s="14" t="s">
        <v>224</v>
      </c>
      <c r="L988" s="14" t="s">
        <v>917</v>
      </c>
      <c r="M988" s="14">
        <v>0</v>
      </c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99</v>
      </c>
      <c r="F989" s="14" t="s">
        <v>225</v>
      </c>
      <c r="G989" s="15"/>
      <c r="H989" s="14">
        <v>160302</v>
      </c>
      <c r="I989" s="14" t="s">
        <v>31</v>
      </c>
      <c r="J989" s="14" t="s">
        <v>31</v>
      </c>
      <c r="K989" s="14" t="s">
        <v>224</v>
      </c>
      <c r="L989" s="14" t="s">
        <v>23</v>
      </c>
      <c r="M989" s="14">
        <v>0</v>
      </c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99</v>
      </c>
      <c r="F990" s="14" t="s">
        <v>225</v>
      </c>
      <c r="G990" s="15"/>
      <c r="H990" s="14">
        <v>160302</v>
      </c>
      <c r="I990" s="14" t="s">
        <v>31</v>
      </c>
      <c r="J990" s="14" t="s">
        <v>31</v>
      </c>
      <c r="K990" s="14" t="s">
        <v>224</v>
      </c>
      <c r="L990" s="14" t="s">
        <v>21</v>
      </c>
      <c r="M990" s="14">
        <v>0</v>
      </c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99</v>
      </c>
      <c r="F991" s="14" t="s">
        <v>225</v>
      </c>
      <c r="G991" s="15"/>
      <c r="H991" s="14">
        <v>160302</v>
      </c>
      <c r="I991" s="14" t="s">
        <v>31</v>
      </c>
      <c r="J991" s="14" t="s">
        <v>31</v>
      </c>
      <c r="K991" s="14" t="s">
        <v>224</v>
      </c>
      <c r="L991" s="14" t="s">
        <v>24</v>
      </c>
      <c r="M991" s="14">
        <v>17</v>
      </c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100</v>
      </c>
      <c r="F992" s="14" t="s">
        <v>226</v>
      </c>
      <c r="G992" s="15"/>
      <c r="H992" s="14">
        <v>160302</v>
      </c>
      <c r="I992" s="14" t="s">
        <v>31</v>
      </c>
      <c r="J992" s="14" t="s">
        <v>31</v>
      </c>
      <c r="K992" s="14" t="s">
        <v>224</v>
      </c>
      <c r="L992" s="14" t="s">
        <v>21</v>
      </c>
      <c r="M992" s="14">
        <v>0</v>
      </c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100</v>
      </c>
      <c r="F993" s="14" t="s">
        <v>226</v>
      </c>
      <c r="G993" s="15"/>
      <c r="H993" s="14">
        <v>160302</v>
      </c>
      <c r="I993" s="14" t="s">
        <v>31</v>
      </c>
      <c r="J993" s="14" t="s">
        <v>31</v>
      </c>
      <c r="K993" s="14" t="s">
        <v>224</v>
      </c>
      <c r="L993" s="14" t="s">
        <v>917</v>
      </c>
      <c r="M993" s="14">
        <v>0</v>
      </c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100</v>
      </c>
      <c r="F994" s="14" t="s">
        <v>226</v>
      </c>
      <c r="G994" s="15"/>
      <c r="H994" s="14">
        <v>160302</v>
      </c>
      <c r="I994" s="14" t="s">
        <v>31</v>
      </c>
      <c r="J994" s="14" t="s">
        <v>31</v>
      </c>
      <c r="K994" s="14" t="s">
        <v>224</v>
      </c>
      <c r="L994" s="14" t="s">
        <v>22</v>
      </c>
      <c r="M994" s="14">
        <v>0</v>
      </c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100</v>
      </c>
      <c r="F995" s="14" t="s">
        <v>226</v>
      </c>
      <c r="G995" s="15"/>
      <c r="H995" s="14">
        <v>160302</v>
      </c>
      <c r="I995" s="14" t="s">
        <v>31</v>
      </c>
      <c r="J995" s="14" t="s">
        <v>31</v>
      </c>
      <c r="K995" s="14" t="s">
        <v>224</v>
      </c>
      <c r="L995" s="14" t="s">
        <v>23</v>
      </c>
      <c r="M995" s="14">
        <v>0</v>
      </c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100</v>
      </c>
      <c r="F996" s="14" t="s">
        <v>226</v>
      </c>
      <c r="G996" s="15"/>
      <c r="H996" s="14">
        <v>160302</v>
      </c>
      <c r="I996" s="14" t="s">
        <v>31</v>
      </c>
      <c r="J996" s="14" t="s">
        <v>31</v>
      </c>
      <c r="K996" s="14" t="s">
        <v>224</v>
      </c>
      <c r="L996" s="14" t="s">
        <v>24</v>
      </c>
      <c r="M996" s="14">
        <v>50</v>
      </c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6728</v>
      </c>
      <c r="F997" s="14" t="s">
        <v>227</v>
      </c>
      <c r="G997" s="15"/>
      <c r="H997" s="14">
        <v>160302</v>
      </c>
      <c r="I997" s="14" t="s">
        <v>31</v>
      </c>
      <c r="J997" s="14" t="s">
        <v>31</v>
      </c>
      <c r="K997" s="14" t="s">
        <v>224</v>
      </c>
      <c r="L997" s="14" t="s">
        <v>23</v>
      </c>
      <c r="M997" s="14">
        <v>0</v>
      </c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6728</v>
      </c>
      <c r="F998" s="14" t="s">
        <v>227</v>
      </c>
      <c r="G998" s="15"/>
      <c r="H998" s="14">
        <v>160302</v>
      </c>
      <c r="I998" s="14" t="s">
        <v>31</v>
      </c>
      <c r="J998" s="14" t="s">
        <v>31</v>
      </c>
      <c r="K998" s="14" t="s">
        <v>224</v>
      </c>
      <c r="L998" s="14" t="s">
        <v>22</v>
      </c>
      <c r="M998" s="14">
        <v>0</v>
      </c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6728</v>
      </c>
      <c r="F999" s="14" t="s">
        <v>227</v>
      </c>
      <c r="G999" s="15"/>
      <c r="H999" s="14">
        <v>160302</v>
      </c>
      <c r="I999" s="14" t="s">
        <v>31</v>
      </c>
      <c r="J999" s="14" t="s">
        <v>31</v>
      </c>
      <c r="K999" s="14" t="s">
        <v>224</v>
      </c>
      <c r="L999" s="14" t="s">
        <v>21</v>
      </c>
      <c r="M999" s="14">
        <v>0</v>
      </c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6728</v>
      </c>
      <c r="F1000" s="14" t="s">
        <v>227</v>
      </c>
      <c r="G1000" s="15"/>
      <c r="H1000" s="14">
        <v>160302</v>
      </c>
      <c r="I1000" s="14" t="s">
        <v>31</v>
      </c>
      <c r="J1000" s="14" t="s">
        <v>31</v>
      </c>
      <c r="K1000" s="14" t="s">
        <v>224</v>
      </c>
      <c r="L1000" s="14" t="s">
        <v>917</v>
      </c>
      <c r="M1000" s="14">
        <v>0</v>
      </c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6728</v>
      </c>
      <c r="F1001" s="14" t="s">
        <v>227</v>
      </c>
      <c r="G1001" s="15"/>
      <c r="H1001" s="14">
        <v>160302</v>
      </c>
      <c r="I1001" s="14" t="s">
        <v>31</v>
      </c>
      <c r="J1001" s="14" t="s">
        <v>31</v>
      </c>
      <c r="K1001" s="14" t="s">
        <v>224</v>
      </c>
      <c r="L1001" s="14" t="s">
        <v>24</v>
      </c>
      <c r="M1001" s="14">
        <v>120</v>
      </c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7041</v>
      </c>
      <c r="F1002" s="14" t="s">
        <v>228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23</v>
      </c>
      <c r="M1002" s="14">
        <v>0</v>
      </c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7041</v>
      </c>
      <c r="F1003" s="14" t="s">
        <v>228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22</v>
      </c>
      <c r="M1003" s="14">
        <v>0</v>
      </c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7041</v>
      </c>
      <c r="F1004" s="14" t="s">
        <v>228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24</v>
      </c>
      <c r="M1004" s="14">
        <v>0</v>
      </c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7041</v>
      </c>
      <c r="F1005" s="14" t="s">
        <v>228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917</v>
      </c>
      <c r="M1005" s="14">
        <v>0</v>
      </c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7041</v>
      </c>
      <c r="F1006" s="14" t="s">
        <v>228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21</v>
      </c>
      <c r="M1006" s="14">
        <v>0</v>
      </c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15306</v>
      </c>
      <c r="F1007" s="14" t="s">
        <v>229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23</v>
      </c>
      <c r="M1007" s="14">
        <v>0</v>
      </c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15306</v>
      </c>
      <c r="F1008" s="14" t="s">
        <v>229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24</v>
      </c>
      <c r="M1008" s="14">
        <v>188</v>
      </c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15306</v>
      </c>
      <c r="F1009" s="14" t="s">
        <v>229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21</v>
      </c>
      <c r="M1009" s="14">
        <v>0</v>
      </c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15306</v>
      </c>
      <c r="F1010" s="14" t="s">
        <v>229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22</v>
      </c>
      <c r="M1010" s="14">
        <v>0</v>
      </c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15306</v>
      </c>
      <c r="F1011" s="14" t="s">
        <v>229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917</v>
      </c>
      <c r="M1011" s="14">
        <v>0</v>
      </c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25007</v>
      </c>
      <c r="F1012" s="14" t="s">
        <v>824</v>
      </c>
      <c r="G1012" s="15"/>
      <c r="H1012" s="14">
        <v>160302</v>
      </c>
      <c r="I1012" s="14" t="s">
        <v>31</v>
      </c>
      <c r="J1012" s="14" t="s">
        <v>31</v>
      </c>
      <c r="K1012" s="14" t="s">
        <v>224</v>
      </c>
      <c r="L1012" s="14" t="s">
        <v>21</v>
      </c>
      <c r="M1012" s="14">
        <v>0</v>
      </c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25007</v>
      </c>
      <c r="F1013" s="14" t="s">
        <v>824</v>
      </c>
      <c r="G1013" s="15"/>
      <c r="H1013" s="14">
        <v>160302</v>
      </c>
      <c r="I1013" s="14" t="s">
        <v>31</v>
      </c>
      <c r="J1013" s="14" t="s">
        <v>31</v>
      </c>
      <c r="K1013" s="14" t="s">
        <v>224</v>
      </c>
      <c r="L1013" s="14" t="s">
        <v>917</v>
      </c>
      <c r="M1013" s="14">
        <v>0</v>
      </c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25007</v>
      </c>
      <c r="F1014" s="14" t="s">
        <v>824</v>
      </c>
      <c r="G1014" s="15"/>
      <c r="H1014" s="14">
        <v>160302</v>
      </c>
      <c r="I1014" s="14" t="s">
        <v>31</v>
      </c>
      <c r="J1014" s="14" t="s">
        <v>31</v>
      </c>
      <c r="K1014" s="14" t="s">
        <v>224</v>
      </c>
      <c r="L1014" s="14" t="s">
        <v>22</v>
      </c>
      <c r="M1014" s="14">
        <v>0</v>
      </c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25007</v>
      </c>
      <c r="F1015" s="14" t="s">
        <v>824</v>
      </c>
      <c r="G1015" s="15"/>
      <c r="H1015" s="14">
        <v>160302</v>
      </c>
      <c r="I1015" s="14" t="s">
        <v>31</v>
      </c>
      <c r="J1015" s="14" t="s">
        <v>31</v>
      </c>
      <c r="K1015" s="14" t="s">
        <v>224</v>
      </c>
      <c r="L1015" s="14" t="s">
        <v>23</v>
      </c>
      <c r="M1015" s="14">
        <v>0</v>
      </c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25007</v>
      </c>
      <c r="F1016" s="14" t="s">
        <v>824</v>
      </c>
      <c r="G1016" s="15"/>
      <c r="H1016" s="14">
        <v>160302</v>
      </c>
      <c r="I1016" s="14" t="s">
        <v>31</v>
      </c>
      <c r="J1016" s="14" t="s">
        <v>31</v>
      </c>
      <c r="K1016" s="14" t="s">
        <v>224</v>
      </c>
      <c r="L1016" s="14" t="s">
        <v>24</v>
      </c>
      <c r="M1016" s="14">
        <v>160</v>
      </c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25590</v>
      </c>
      <c r="F1017" s="14" t="s">
        <v>230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917</v>
      </c>
      <c r="M1017" s="14">
        <v>0</v>
      </c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25590</v>
      </c>
      <c r="F1018" s="14" t="s">
        <v>230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21</v>
      </c>
      <c r="M1018" s="14">
        <v>0</v>
      </c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25590</v>
      </c>
      <c r="F1019" s="14" t="s">
        <v>230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22</v>
      </c>
      <c r="M1019" s="14">
        <v>0</v>
      </c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25590</v>
      </c>
      <c r="F1020" s="14" t="s">
        <v>230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23</v>
      </c>
      <c r="M1020" s="14">
        <v>0</v>
      </c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25590</v>
      </c>
      <c r="F1021" s="14" t="s">
        <v>230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24</v>
      </c>
      <c r="M1021" s="14">
        <v>0</v>
      </c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26374</v>
      </c>
      <c r="F1022" s="14" t="s">
        <v>231</v>
      </c>
      <c r="G1022" s="15"/>
      <c r="H1022" s="14">
        <v>160301</v>
      </c>
      <c r="I1022" s="14" t="s">
        <v>31</v>
      </c>
      <c r="J1022" s="14" t="s">
        <v>31</v>
      </c>
      <c r="K1022" s="14" t="s">
        <v>216</v>
      </c>
      <c r="L1022" s="14" t="s">
        <v>21</v>
      </c>
      <c r="M1022" s="14">
        <v>0</v>
      </c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26374</v>
      </c>
      <c r="F1023" s="14" t="s">
        <v>231</v>
      </c>
      <c r="G1023" s="15"/>
      <c r="H1023" s="14">
        <v>160301</v>
      </c>
      <c r="I1023" s="14" t="s">
        <v>31</v>
      </c>
      <c r="J1023" s="14" t="s">
        <v>31</v>
      </c>
      <c r="K1023" s="14" t="s">
        <v>216</v>
      </c>
      <c r="L1023" s="14" t="s">
        <v>22</v>
      </c>
      <c r="M1023" s="14">
        <v>0</v>
      </c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26374</v>
      </c>
      <c r="F1024" s="14" t="s">
        <v>231</v>
      </c>
      <c r="G1024" s="15"/>
      <c r="H1024" s="14">
        <v>160301</v>
      </c>
      <c r="I1024" s="14" t="s">
        <v>31</v>
      </c>
      <c r="J1024" s="14" t="s">
        <v>31</v>
      </c>
      <c r="K1024" s="14" t="s">
        <v>216</v>
      </c>
      <c r="L1024" s="14" t="s">
        <v>917</v>
      </c>
      <c r="M1024" s="14">
        <v>0</v>
      </c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26374</v>
      </c>
      <c r="F1025" s="14" t="s">
        <v>231</v>
      </c>
      <c r="G1025" s="15"/>
      <c r="H1025" s="14">
        <v>160301</v>
      </c>
      <c r="I1025" s="14" t="s">
        <v>31</v>
      </c>
      <c r="J1025" s="14" t="s">
        <v>31</v>
      </c>
      <c r="K1025" s="14" t="s">
        <v>216</v>
      </c>
      <c r="L1025" s="14" t="s">
        <v>24</v>
      </c>
      <c r="M1025" s="14">
        <v>0</v>
      </c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26374</v>
      </c>
      <c r="F1026" s="14" t="s">
        <v>231</v>
      </c>
      <c r="G1026" s="15"/>
      <c r="H1026" s="14">
        <v>160301</v>
      </c>
      <c r="I1026" s="14" t="s">
        <v>31</v>
      </c>
      <c r="J1026" s="14" t="s">
        <v>31</v>
      </c>
      <c r="K1026" s="14" t="s">
        <v>216</v>
      </c>
      <c r="L1026" s="14" t="s">
        <v>23</v>
      </c>
      <c r="M1026" s="14">
        <v>0</v>
      </c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26611</v>
      </c>
      <c r="F1027" s="14" t="s">
        <v>232</v>
      </c>
      <c r="G1027" s="15"/>
      <c r="H1027" s="14">
        <v>160301</v>
      </c>
      <c r="I1027" s="14" t="s">
        <v>31</v>
      </c>
      <c r="J1027" s="14" t="s">
        <v>31</v>
      </c>
      <c r="K1027" s="14" t="s">
        <v>216</v>
      </c>
      <c r="L1027" s="14" t="s">
        <v>21</v>
      </c>
      <c r="M1027" s="14">
        <v>0</v>
      </c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26611</v>
      </c>
      <c r="F1028" s="14" t="s">
        <v>232</v>
      </c>
      <c r="G1028" s="15"/>
      <c r="H1028" s="14">
        <v>160301</v>
      </c>
      <c r="I1028" s="14" t="s">
        <v>31</v>
      </c>
      <c r="J1028" s="14" t="s">
        <v>31</v>
      </c>
      <c r="K1028" s="14" t="s">
        <v>216</v>
      </c>
      <c r="L1028" s="14" t="s">
        <v>23</v>
      </c>
      <c r="M1028" s="14">
        <v>0</v>
      </c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26611</v>
      </c>
      <c r="F1029" s="14" t="s">
        <v>232</v>
      </c>
      <c r="G1029" s="15"/>
      <c r="H1029" s="14">
        <v>160301</v>
      </c>
      <c r="I1029" s="14" t="s">
        <v>31</v>
      </c>
      <c r="J1029" s="14" t="s">
        <v>31</v>
      </c>
      <c r="K1029" s="14" t="s">
        <v>216</v>
      </c>
      <c r="L1029" s="14" t="s">
        <v>917</v>
      </c>
      <c r="M1029" s="14">
        <v>0</v>
      </c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26611</v>
      </c>
      <c r="F1030" s="14" t="s">
        <v>232</v>
      </c>
      <c r="G1030" s="15"/>
      <c r="H1030" s="14">
        <v>160301</v>
      </c>
      <c r="I1030" s="14" t="s">
        <v>31</v>
      </c>
      <c r="J1030" s="14" t="s">
        <v>31</v>
      </c>
      <c r="K1030" s="14" t="s">
        <v>216</v>
      </c>
      <c r="L1030" s="14" t="s">
        <v>24</v>
      </c>
      <c r="M1030" s="14">
        <v>0</v>
      </c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26611</v>
      </c>
      <c r="F1031" s="14" t="s">
        <v>232</v>
      </c>
      <c r="G1031" s="15"/>
      <c r="H1031" s="14">
        <v>160301</v>
      </c>
      <c r="I1031" s="14" t="s">
        <v>31</v>
      </c>
      <c r="J1031" s="14" t="s">
        <v>31</v>
      </c>
      <c r="K1031" s="14" t="s">
        <v>216</v>
      </c>
      <c r="L1031" s="14" t="s">
        <v>22</v>
      </c>
      <c r="M1031" s="14">
        <v>0</v>
      </c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32283</v>
      </c>
      <c r="F1032" s="14" t="s">
        <v>920</v>
      </c>
      <c r="G1032" s="15"/>
      <c r="H1032" s="14">
        <v>160301</v>
      </c>
      <c r="I1032" s="14" t="s">
        <v>31</v>
      </c>
      <c r="J1032" s="14" t="s">
        <v>31</v>
      </c>
      <c r="K1032" s="14" t="s">
        <v>216</v>
      </c>
      <c r="L1032" s="14" t="s">
        <v>23</v>
      </c>
      <c r="M1032" s="14">
        <v>0</v>
      </c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32283</v>
      </c>
      <c r="F1033" s="14" t="s">
        <v>920</v>
      </c>
      <c r="G1033" s="15"/>
      <c r="H1033" s="14">
        <v>160301</v>
      </c>
      <c r="I1033" s="14" t="s">
        <v>31</v>
      </c>
      <c r="J1033" s="14" t="s">
        <v>31</v>
      </c>
      <c r="K1033" s="14" t="s">
        <v>216</v>
      </c>
      <c r="L1033" s="14" t="s">
        <v>21</v>
      </c>
      <c r="M1033" s="14">
        <v>0</v>
      </c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32283</v>
      </c>
      <c r="F1034" s="14" t="s">
        <v>920</v>
      </c>
      <c r="G1034" s="15"/>
      <c r="H1034" s="14">
        <v>160301</v>
      </c>
      <c r="I1034" s="14" t="s">
        <v>31</v>
      </c>
      <c r="J1034" s="14" t="s">
        <v>31</v>
      </c>
      <c r="K1034" s="14" t="s">
        <v>216</v>
      </c>
      <c r="L1034" s="14" t="s">
        <v>22</v>
      </c>
      <c r="M1034" s="14">
        <v>0</v>
      </c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32283</v>
      </c>
      <c r="F1035" s="14" t="s">
        <v>920</v>
      </c>
      <c r="G1035" s="15"/>
      <c r="H1035" s="14">
        <v>160301</v>
      </c>
      <c r="I1035" s="14" t="s">
        <v>31</v>
      </c>
      <c r="J1035" s="14" t="s">
        <v>31</v>
      </c>
      <c r="K1035" s="14" t="s">
        <v>216</v>
      </c>
      <c r="L1035" s="14" t="s">
        <v>917</v>
      </c>
      <c r="M1035" s="14">
        <v>0</v>
      </c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32283</v>
      </c>
      <c r="F1036" s="14" t="s">
        <v>920</v>
      </c>
      <c r="G1036" s="15"/>
      <c r="H1036" s="14">
        <v>160301</v>
      </c>
      <c r="I1036" s="14" t="s">
        <v>31</v>
      </c>
      <c r="J1036" s="14" t="s">
        <v>31</v>
      </c>
      <c r="K1036" s="14" t="s">
        <v>216</v>
      </c>
      <c r="L1036" s="14" t="s">
        <v>24</v>
      </c>
      <c r="M1036" s="14">
        <v>0</v>
      </c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34472</v>
      </c>
      <c r="F1037" s="14" t="s">
        <v>941</v>
      </c>
      <c r="G1037" s="15"/>
      <c r="H1037" s="14">
        <v>160301</v>
      </c>
      <c r="I1037" s="14" t="s">
        <v>31</v>
      </c>
      <c r="J1037" s="14" t="s">
        <v>31</v>
      </c>
      <c r="K1037" s="14" t="s">
        <v>216</v>
      </c>
      <c r="L1037" s="14" t="s">
        <v>23</v>
      </c>
      <c r="M1037" s="14">
        <v>0</v>
      </c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34472</v>
      </c>
      <c r="F1038" s="14" t="s">
        <v>941</v>
      </c>
      <c r="G1038" s="15"/>
      <c r="H1038" s="14">
        <v>160301</v>
      </c>
      <c r="I1038" s="14" t="s">
        <v>31</v>
      </c>
      <c r="J1038" s="14" t="s">
        <v>31</v>
      </c>
      <c r="K1038" s="14" t="s">
        <v>216</v>
      </c>
      <c r="L1038" s="14" t="s">
        <v>917</v>
      </c>
      <c r="M1038" s="14">
        <v>0</v>
      </c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34472</v>
      </c>
      <c r="F1039" s="14" t="s">
        <v>941</v>
      </c>
      <c r="G1039" s="15"/>
      <c r="H1039" s="14">
        <v>160301</v>
      </c>
      <c r="I1039" s="14" t="s">
        <v>31</v>
      </c>
      <c r="J1039" s="14" t="s">
        <v>31</v>
      </c>
      <c r="K1039" s="14" t="s">
        <v>216</v>
      </c>
      <c r="L1039" s="14" t="s">
        <v>21</v>
      </c>
      <c r="M1039" s="14">
        <v>0</v>
      </c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34472</v>
      </c>
      <c r="F1040" s="14" t="s">
        <v>941</v>
      </c>
      <c r="G1040" s="15"/>
      <c r="H1040" s="14">
        <v>160301</v>
      </c>
      <c r="I1040" s="14" t="s">
        <v>31</v>
      </c>
      <c r="J1040" s="14" t="s">
        <v>31</v>
      </c>
      <c r="K1040" s="14" t="s">
        <v>216</v>
      </c>
      <c r="L1040" s="14" t="s">
        <v>24</v>
      </c>
      <c r="M1040" s="14">
        <v>0</v>
      </c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34472</v>
      </c>
      <c r="F1041" s="14" t="s">
        <v>941</v>
      </c>
      <c r="G1041" s="15"/>
      <c r="H1041" s="14">
        <v>160301</v>
      </c>
      <c r="I1041" s="14" t="s">
        <v>31</v>
      </c>
      <c r="J1041" s="14" t="s">
        <v>31</v>
      </c>
      <c r="K1041" s="14" t="s">
        <v>216</v>
      </c>
      <c r="L1041" s="14" t="s">
        <v>22</v>
      </c>
      <c r="M1041" s="14">
        <v>0</v>
      </c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223</v>
      </c>
      <c r="E1042" s="14">
        <v>32054</v>
      </c>
      <c r="F1042" s="14" t="s">
        <v>910</v>
      </c>
      <c r="G1042" s="15"/>
      <c r="H1042" s="14">
        <v>160302</v>
      </c>
      <c r="I1042" s="14" t="s">
        <v>31</v>
      </c>
      <c r="J1042" s="14" t="s">
        <v>31</v>
      </c>
      <c r="K1042" s="14" t="s">
        <v>224</v>
      </c>
      <c r="L1042" s="14" t="s">
        <v>22</v>
      </c>
      <c r="M1042" s="14">
        <v>0</v>
      </c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223</v>
      </c>
      <c r="E1043" s="14">
        <v>32054</v>
      </c>
      <c r="F1043" s="14" t="s">
        <v>910</v>
      </c>
      <c r="G1043" s="15"/>
      <c r="H1043" s="14">
        <v>160302</v>
      </c>
      <c r="I1043" s="14" t="s">
        <v>31</v>
      </c>
      <c r="J1043" s="14" t="s">
        <v>31</v>
      </c>
      <c r="K1043" s="14" t="s">
        <v>224</v>
      </c>
      <c r="L1043" s="14" t="s">
        <v>23</v>
      </c>
      <c r="M1043" s="14">
        <v>0</v>
      </c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223</v>
      </c>
      <c r="E1044" s="14">
        <v>32054</v>
      </c>
      <c r="F1044" s="14" t="s">
        <v>910</v>
      </c>
      <c r="G1044" s="15"/>
      <c r="H1044" s="14">
        <v>160302</v>
      </c>
      <c r="I1044" s="14" t="s">
        <v>31</v>
      </c>
      <c r="J1044" s="14" t="s">
        <v>31</v>
      </c>
      <c r="K1044" s="14" t="s">
        <v>224</v>
      </c>
      <c r="L1044" s="14" t="s">
        <v>917</v>
      </c>
      <c r="M1044" s="14">
        <v>0</v>
      </c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223</v>
      </c>
      <c r="E1045" s="14">
        <v>32054</v>
      </c>
      <c r="F1045" s="14" t="s">
        <v>910</v>
      </c>
      <c r="G1045" s="15"/>
      <c r="H1045" s="14">
        <v>160302</v>
      </c>
      <c r="I1045" s="14" t="s">
        <v>31</v>
      </c>
      <c r="J1045" s="14" t="s">
        <v>31</v>
      </c>
      <c r="K1045" s="14" t="s">
        <v>224</v>
      </c>
      <c r="L1045" s="14" t="s">
        <v>24</v>
      </c>
      <c r="M1045" s="14">
        <v>50</v>
      </c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223</v>
      </c>
      <c r="E1046" s="14">
        <v>32054</v>
      </c>
      <c r="F1046" s="14" t="s">
        <v>910</v>
      </c>
      <c r="G1046" s="15"/>
      <c r="H1046" s="14">
        <v>160302</v>
      </c>
      <c r="I1046" s="14" t="s">
        <v>31</v>
      </c>
      <c r="J1046" s="14" t="s">
        <v>31</v>
      </c>
      <c r="K1046" s="14" t="s">
        <v>224</v>
      </c>
      <c r="L1046" s="14" t="s">
        <v>21</v>
      </c>
      <c r="M1046" s="14">
        <v>0</v>
      </c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233</v>
      </c>
      <c r="E1047" s="14">
        <v>105</v>
      </c>
      <c r="F1047" s="14" t="s">
        <v>234</v>
      </c>
      <c r="G1047" s="15"/>
      <c r="H1047" s="14">
        <v>160304</v>
      </c>
      <c r="I1047" s="14" t="s">
        <v>31</v>
      </c>
      <c r="J1047" s="14" t="s">
        <v>31</v>
      </c>
      <c r="K1047" s="14" t="s">
        <v>235</v>
      </c>
      <c r="L1047" s="14" t="s">
        <v>22</v>
      </c>
      <c r="M1047" s="14">
        <v>29</v>
      </c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233</v>
      </c>
      <c r="E1048" s="14">
        <v>105</v>
      </c>
      <c r="F1048" s="14" t="s">
        <v>234</v>
      </c>
      <c r="G1048" s="15"/>
      <c r="H1048" s="14">
        <v>160304</v>
      </c>
      <c r="I1048" s="14" t="s">
        <v>31</v>
      </c>
      <c r="J1048" s="14" t="s">
        <v>31</v>
      </c>
      <c r="K1048" s="14" t="s">
        <v>235</v>
      </c>
      <c r="L1048" s="14" t="s">
        <v>23</v>
      </c>
      <c r="M1048" s="14">
        <v>0</v>
      </c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233</v>
      </c>
      <c r="E1049" s="14">
        <v>105</v>
      </c>
      <c r="F1049" s="14" t="s">
        <v>234</v>
      </c>
      <c r="G1049" s="15"/>
      <c r="H1049" s="14">
        <v>160304</v>
      </c>
      <c r="I1049" s="14" t="s">
        <v>31</v>
      </c>
      <c r="J1049" s="14" t="s">
        <v>31</v>
      </c>
      <c r="K1049" s="14" t="s">
        <v>235</v>
      </c>
      <c r="L1049" s="14" t="s">
        <v>21</v>
      </c>
      <c r="M1049" s="14">
        <v>29</v>
      </c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233</v>
      </c>
      <c r="E1050" s="14">
        <v>105</v>
      </c>
      <c r="F1050" s="14" t="s">
        <v>234</v>
      </c>
      <c r="G1050" s="15"/>
      <c r="H1050" s="14">
        <v>160304</v>
      </c>
      <c r="I1050" s="14" t="s">
        <v>31</v>
      </c>
      <c r="J1050" s="14" t="s">
        <v>31</v>
      </c>
      <c r="K1050" s="14" t="s">
        <v>235</v>
      </c>
      <c r="L1050" s="14" t="s">
        <v>24</v>
      </c>
      <c r="M1050" s="14">
        <v>265</v>
      </c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233</v>
      </c>
      <c r="E1051" s="14">
        <v>105</v>
      </c>
      <c r="F1051" s="14" t="s">
        <v>234</v>
      </c>
      <c r="G1051" s="15"/>
      <c r="H1051" s="14">
        <v>160304</v>
      </c>
      <c r="I1051" s="14" t="s">
        <v>31</v>
      </c>
      <c r="J1051" s="14" t="s">
        <v>31</v>
      </c>
      <c r="K1051" s="14" t="s">
        <v>235</v>
      </c>
      <c r="L1051" s="14" t="s">
        <v>917</v>
      </c>
      <c r="M1051" s="14">
        <v>0</v>
      </c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233</v>
      </c>
      <c r="E1052" s="14">
        <v>106</v>
      </c>
      <c r="F1052" s="14" t="s">
        <v>826</v>
      </c>
      <c r="G1052" s="15"/>
      <c r="H1052" s="14">
        <v>160304</v>
      </c>
      <c r="I1052" s="14" t="s">
        <v>31</v>
      </c>
      <c r="J1052" s="14" t="s">
        <v>31</v>
      </c>
      <c r="K1052" s="14" t="s">
        <v>235</v>
      </c>
      <c r="L1052" s="14" t="s">
        <v>24</v>
      </c>
      <c r="M1052" s="14">
        <v>0</v>
      </c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233</v>
      </c>
      <c r="E1053" s="14">
        <v>106</v>
      </c>
      <c r="F1053" s="14" t="s">
        <v>826</v>
      </c>
      <c r="G1053" s="15"/>
      <c r="H1053" s="14">
        <v>160304</v>
      </c>
      <c r="I1053" s="14" t="s">
        <v>31</v>
      </c>
      <c r="J1053" s="14" t="s">
        <v>31</v>
      </c>
      <c r="K1053" s="14" t="s">
        <v>235</v>
      </c>
      <c r="L1053" s="14" t="s">
        <v>21</v>
      </c>
      <c r="M1053" s="14">
        <v>0</v>
      </c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233</v>
      </c>
      <c r="E1054" s="14">
        <v>106</v>
      </c>
      <c r="F1054" s="14" t="s">
        <v>826</v>
      </c>
      <c r="G1054" s="15"/>
      <c r="H1054" s="14">
        <v>160304</v>
      </c>
      <c r="I1054" s="14" t="s">
        <v>31</v>
      </c>
      <c r="J1054" s="14" t="s">
        <v>31</v>
      </c>
      <c r="K1054" s="14" t="s">
        <v>235</v>
      </c>
      <c r="L1054" s="14" t="s">
        <v>917</v>
      </c>
      <c r="M1054" s="14">
        <v>0</v>
      </c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233</v>
      </c>
      <c r="E1055" s="14">
        <v>106</v>
      </c>
      <c r="F1055" s="14" t="s">
        <v>826</v>
      </c>
      <c r="G1055" s="15"/>
      <c r="H1055" s="14">
        <v>160304</v>
      </c>
      <c r="I1055" s="14" t="s">
        <v>31</v>
      </c>
      <c r="J1055" s="14" t="s">
        <v>31</v>
      </c>
      <c r="K1055" s="14" t="s">
        <v>235</v>
      </c>
      <c r="L1055" s="14" t="s">
        <v>22</v>
      </c>
      <c r="M1055" s="14">
        <v>0</v>
      </c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233</v>
      </c>
      <c r="E1056" s="14">
        <v>106</v>
      </c>
      <c r="F1056" s="14" t="s">
        <v>826</v>
      </c>
      <c r="G1056" s="15"/>
      <c r="H1056" s="14">
        <v>160304</v>
      </c>
      <c r="I1056" s="14" t="s">
        <v>31</v>
      </c>
      <c r="J1056" s="14" t="s">
        <v>31</v>
      </c>
      <c r="K1056" s="14" t="s">
        <v>235</v>
      </c>
      <c r="L1056" s="14" t="s">
        <v>23</v>
      </c>
      <c r="M1056" s="14">
        <v>0</v>
      </c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233</v>
      </c>
      <c r="E1057" s="14">
        <v>107</v>
      </c>
      <c r="F1057" s="14" t="s">
        <v>827</v>
      </c>
      <c r="G1057" s="15"/>
      <c r="H1057" s="14">
        <v>160304</v>
      </c>
      <c r="I1057" s="14" t="s">
        <v>31</v>
      </c>
      <c r="J1057" s="14" t="s">
        <v>31</v>
      </c>
      <c r="K1057" s="14" t="s">
        <v>235</v>
      </c>
      <c r="L1057" s="14" t="s">
        <v>21</v>
      </c>
      <c r="M1057" s="14">
        <v>0</v>
      </c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233</v>
      </c>
      <c r="E1058" s="14">
        <v>107</v>
      </c>
      <c r="F1058" s="14" t="s">
        <v>827</v>
      </c>
      <c r="G1058" s="15"/>
      <c r="H1058" s="14">
        <v>160304</v>
      </c>
      <c r="I1058" s="14" t="s">
        <v>31</v>
      </c>
      <c r="J1058" s="14" t="s">
        <v>31</v>
      </c>
      <c r="K1058" s="14" t="s">
        <v>235</v>
      </c>
      <c r="L1058" s="14" t="s">
        <v>917</v>
      </c>
      <c r="M1058" s="14">
        <v>0</v>
      </c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233</v>
      </c>
      <c r="E1059" s="14">
        <v>107</v>
      </c>
      <c r="F1059" s="14" t="s">
        <v>827</v>
      </c>
      <c r="G1059" s="15"/>
      <c r="H1059" s="14">
        <v>160304</v>
      </c>
      <c r="I1059" s="14" t="s">
        <v>31</v>
      </c>
      <c r="J1059" s="14" t="s">
        <v>31</v>
      </c>
      <c r="K1059" s="14" t="s">
        <v>235</v>
      </c>
      <c r="L1059" s="14" t="s">
        <v>22</v>
      </c>
      <c r="M1059" s="14">
        <v>0</v>
      </c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233</v>
      </c>
      <c r="E1060" s="14">
        <v>107</v>
      </c>
      <c r="F1060" s="14" t="s">
        <v>827</v>
      </c>
      <c r="G1060" s="15"/>
      <c r="H1060" s="14">
        <v>160304</v>
      </c>
      <c r="I1060" s="14" t="s">
        <v>31</v>
      </c>
      <c r="J1060" s="14" t="s">
        <v>31</v>
      </c>
      <c r="K1060" s="14" t="s">
        <v>235</v>
      </c>
      <c r="L1060" s="14" t="s">
        <v>23</v>
      </c>
      <c r="M1060" s="14">
        <v>0</v>
      </c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233</v>
      </c>
      <c r="E1061" s="14">
        <v>107</v>
      </c>
      <c r="F1061" s="14" t="s">
        <v>827</v>
      </c>
      <c r="G1061" s="15"/>
      <c r="H1061" s="14">
        <v>160304</v>
      </c>
      <c r="I1061" s="14" t="s">
        <v>31</v>
      </c>
      <c r="J1061" s="14" t="s">
        <v>31</v>
      </c>
      <c r="K1061" s="14" t="s">
        <v>235</v>
      </c>
      <c r="L1061" s="14" t="s">
        <v>24</v>
      </c>
      <c r="M1061" s="14">
        <v>0</v>
      </c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233</v>
      </c>
      <c r="E1062" s="14">
        <v>108</v>
      </c>
      <c r="F1062" s="14" t="s">
        <v>236</v>
      </c>
      <c r="G1062" s="15"/>
      <c r="H1062" s="14">
        <v>160304</v>
      </c>
      <c r="I1062" s="14" t="s">
        <v>31</v>
      </c>
      <c r="J1062" s="14" t="s">
        <v>31</v>
      </c>
      <c r="K1062" s="14" t="s">
        <v>235</v>
      </c>
      <c r="L1062" s="14" t="s">
        <v>23</v>
      </c>
      <c r="M1062" s="14">
        <v>0</v>
      </c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233</v>
      </c>
      <c r="E1063" s="14">
        <v>108</v>
      </c>
      <c r="F1063" s="14" t="s">
        <v>236</v>
      </c>
      <c r="G1063" s="15"/>
      <c r="H1063" s="14">
        <v>160304</v>
      </c>
      <c r="I1063" s="14" t="s">
        <v>31</v>
      </c>
      <c r="J1063" s="14" t="s">
        <v>31</v>
      </c>
      <c r="K1063" s="14" t="s">
        <v>235</v>
      </c>
      <c r="L1063" s="14" t="s">
        <v>21</v>
      </c>
      <c r="M1063" s="14">
        <v>0</v>
      </c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233</v>
      </c>
      <c r="E1064" s="14">
        <v>108</v>
      </c>
      <c r="F1064" s="14" t="s">
        <v>236</v>
      </c>
      <c r="G1064" s="15"/>
      <c r="H1064" s="14">
        <v>160304</v>
      </c>
      <c r="I1064" s="14" t="s">
        <v>31</v>
      </c>
      <c r="J1064" s="14" t="s">
        <v>31</v>
      </c>
      <c r="K1064" s="14" t="s">
        <v>235</v>
      </c>
      <c r="L1064" s="14" t="s">
        <v>917</v>
      </c>
      <c r="M1064" s="14">
        <v>0</v>
      </c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233</v>
      </c>
      <c r="E1065" s="14">
        <v>108</v>
      </c>
      <c r="F1065" s="14" t="s">
        <v>236</v>
      </c>
      <c r="G1065" s="15"/>
      <c r="H1065" s="14">
        <v>160304</v>
      </c>
      <c r="I1065" s="14" t="s">
        <v>31</v>
      </c>
      <c r="J1065" s="14" t="s">
        <v>31</v>
      </c>
      <c r="K1065" s="14" t="s">
        <v>235</v>
      </c>
      <c r="L1065" s="14" t="s">
        <v>22</v>
      </c>
      <c r="M1065" s="14">
        <v>0</v>
      </c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233</v>
      </c>
      <c r="E1066" s="14">
        <v>108</v>
      </c>
      <c r="F1066" s="14" t="s">
        <v>236</v>
      </c>
      <c r="G1066" s="15"/>
      <c r="H1066" s="14">
        <v>160304</v>
      </c>
      <c r="I1066" s="14" t="s">
        <v>31</v>
      </c>
      <c r="J1066" s="14" t="s">
        <v>31</v>
      </c>
      <c r="K1066" s="14" t="s">
        <v>235</v>
      </c>
      <c r="L1066" s="14" t="s">
        <v>24</v>
      </c>
      <c r="M1066" s="14">
        <v>0</v>
      </c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233</v>
      </c>
      <c r="E1067" s="14">
        <v>7448</v>
      </c>
      <c r="F1067" s="14" t="s">
        <v>237</v>
      </c>
      <c r="G1067" s="15"/>
      <c r="H1067" s="14">
        <v>160304</v>
      </c>
      <c r="I1067" s="14" t="s">
        <v>31</v>
      </c>
      <c r="J1067" s="14" t="s">
        <v>31</v>
      </c>
      <c r="K1067" s="14" t="s">
        <v>235</v>
      </c>
      <c r="L1067" s="14" t="s">
        <v>21</v>
      </c>
      <c r="M1067" s="14">
        <v>0</v>
      </c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233</v>
      </c>
      <c r="E1068" s="14">
        <v>7448</v>
      </c>
      <c r="F1068" s="14" t="s">
        <v>237</v>
      </c>
      <c r="G1068" s="15"/>
      <c r="H1068" s="14">
        <v>160304</v>
      </c>
      <c r="I1068" s="14" t="s">
        <v>31</v>
      </c>
      <c r="J1068" s="14" t="s">
        <v>31</v>
      </c>
      <c r="K1068" s="14" t="s">
        <v>235</v>
      </c>
      <c r="L1068" s="14" t="s">
        <v>22</v>
      </c>
      <c r="M1068" s="14">
        <v>0</v>
      </c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233</v>
      </c>
      <c r="E1069" s="14">
        <v>7448</v>
      </c>
      <c r="F1069" s="14" t="s">
        <v>237</v>
      </c>
      <c r="G1069" s="15"/>
      <c r="H1069" s="14">
        <v>160304</v>
      </c>
      <c r="I1069" s="14" t="s">
        <v>31</v>
      </c>
      <c r="J1069" s="14" t="s">
        <v>31</v>
      </c>
      <c r="K1069" s="14" t="s">
        <v>235</v>
      </c>
      <c r="L1069" s="14" t="s">
        <v>23</v>
      </c>
      <c r="M1069" s="14">
        <v>0</v>
      </c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233</v>
      </c>
      <c r="E1070" s="14">
        <v>7448</v>
      </c>
      <c r="F1070" s="14" t="s">
        <v>237</v>
      </c>
      <c r="G1070" s="15"/>
      <c r="H1070" s="14">
        <v>160304</v>
      </c>
      <c r="I1070" s="14" t="s">
        <v>31</v>
      </c>
      <c r="J1070" s="14" t="s">
        <v>31</v>
      </c>
      <c r="K1070" s="14" t="s">
        <v>235</v>
      </c>
      <c r="L1070" s="14" t="s">
        <v>917</v>
      </c>
      <c r="M1070" s="14">
        <v>0</v>
      </c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233</v>
      </c>
      <c r="E1071" s="14">
        <v>7448</v>
      </c>
      <c r="F1071" s="14" t="s">
        <v>237</v>
      </c>
      <c r="G1071" s="15"/>
      <c r="H1071" s="14">
        <v>160304</v>
      </c>
      <c r="I1071" s="14" t="s">
        <v>31</v>
      </c>
      <c r="J1071" s="14" t="s">
        <v>31</v>
      </c>
      <c r="K1071" s="14" t="s">
        <v>235</v>
      </c>
      <c r="L1071" s="14" t="s">
        <v>24</v>
      </c>
      <c r="M1071" s="14">
        <v>0</v>
      </c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233</v>
      </c>
      <c r="E1072" s="14">
        <v>7459</v>
      </c>
      <c r="F1072" s="14" t="s">
        <v>828</v>
      </c>
      <c r="G1072" s="15"/>
      <c r="H1072" s="14">
        <v>160304</v>
      </c>
      <c r="I1072" s="14" t="s">
        <v>31</v>
      </c>
      <c r="J1072" s="14" t="s">
        <v>31</v>
      </c>
      <c r="K1072" s="14" t="s">
        <v>235</v>
      </c>
      <c r="L1072" s="14" t="s">
        <v>22</v>
      </c>
      <c r="M1072" s="14">
        <v>0</v>
      </c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233</v>
      </c>
      <c r="E1073" s="14">
        <v>7459</v>
      </c>
      <c r="F1073" s="14" t="s">
        <v>828</v>
      </c>
      <c r="G1073" s="15"/>
      <c r="H1073" s="14">
        <v>160304</v>
      </c>
      <c r="I1073" s="14" t="s">
        <v>31</v>
      </c>
      <c r="J1073" s="14" t="s">
        <v>31</v>
      </c>
      <c r="K1073" s="14" t="s">
        <v>235</v>
      </c>
      <c r="L1073" s="14" t="s">
        <v>23</v>
      </c>
      <c r="M1073" s="14">
        <v>0</v>
      </c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233</v>
      </c>
      <c r="E1074" s="14">
        <v>7459</v>
      </c>
      <c r="F1074" s="14" t="s">
        <v>828</v>
      </c>
      <c r="G1074" s="15"/>
      <c r="H1074" s="14">
        <v>160304</v>
      </c>
      <c r="I1074" s="14" t="s">
        <v>31</v>
      </c>
      <c r="J1074" s="14" t="s">
        <v>31</v>
      </c>
      <c r="K1074" s="14" t="s">
        <v>235</v>
      </c>
      <c r="L1074" s="14" t="s">
        <v>917</v>
      </c>
      <c r="M1074" s="14">
        <v>0</v>
      </c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233</v>
      </c>
      <c r="E1075" s="14">
        <v>7459</v>
      </c>
      <c r="F1075" s="14" t="s">
        <v>828</v>
      </c>
      <c r="G1075" s="15"/>
      <c r="H1075" s="14">
        <v>160304</v>
      </c>
      <c r="I1075" s="14" t="s">
        <v>31</v>
      </c>
      <c r="J1075" s="14" t="s">
        <v>31</v>
      </c>
      <c r="K1075" s="14" t="s">
        <v>235</v>
      </c>
      <c r="L1075" s="14" t="s">
        <v>24</v>
      </c>
      <c r="M1075" s="14">
        <v>199</v>
      </c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233</v>
      </c>
      <c r="E1076" s="14">
        <v>7459</v>
      </c>
      <c r="F1076" s="14" t="s">
        <v>828</v>
      </c>
      <c r="G1076" s="15"/>
      <c r="H1076" s="14">
        <v>160304</v>
      </c>
      <c r="I1076" s="14" t="s">
        <v>31</v>
      </c>
      <c r="J1076" s="14" t="s">
        <v>31</v>
      </c>
      <c r="K1076" s="14" t="s">
        <v>235</v>
      </c>
      <c r="L1076" s="14" t="s">
        <v>21</v>
      </c>
      <c r="M1076" s="14">
        <v>0</v>
      </c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233</v>
      </c>
      <c r="E1077" s="14">
        <v>15291</v>
      </c>
      <c r="F1077" s="14" t="s">
        <v>238</v>
      </c>
      <c r="G1077" s="15"/>
      <c r="H1077" s="14">
        <v>160304</v>
      </c>
      <c r="I1077" s="14" t="s">
        <v>31</v>
      </c>
      <c r="J1077" s="14" t="s">
        <v>31</v>
      </c>
      <c r="K1077" s="14" t="s">
        <v>235</v>
      </c>
      <c r="L1077" s="14" t="s">
        <v>23</v>
      </c>
      <c r="M1077" s="14">
        <v>0</v>
      </c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233</v>
      </c>
      <c r="E1078" s="14">
        <v>15291</v>
      </c>
      <c r="F1078" s="14" t="s">
        <v>238</v>
      </c>
      <c r="G1078" s="15"/>
      <c r="H1078" s="14">
        <v>160304</v>
      </c>
      <c r="I1078" s="14" t="s">
        <v>31</v>
      </c>
      <c r="J1078" s="14" t="s">
        <v>31</v>
      </c>
      <c r="K1078" s="14" t="s">
        <v>235</v>
      </c>
      <c r="L1078" s="14" t="s">
        <v>917</v>
      </c>
      <c r="M1078" s="14">
        <v>0</v>
      </c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233</v>
      </c>
      <c r="E1079" s="14">
        <v>15291</v>
      </c>
      <c r="F1079" s="14" t="s">
        <v>238</v>
      </c>
      <c r="G1079" s="15"/>
      <c r="H1079" s="14">
        <v>160304</v>
      </c>
      <c r="I1079" s="14" t="s">
        <v>31</v>
      </c>
      <c r="J1079" s="14" t="s">
        <v>31</v>
      </c>
      <c r="K1079" s="14" t="s">
        <v>235</v>
      </c>
      <c r="L1079" s="14" t="s">
        <v>21</v>
      </c>
      <c r="M1079" s="14">
        <v>0</v>
      </c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233</v>
      </c>
      <c r="E1080" s="14">
        <v>15291</v>
      </c>
      <c r="F1080" s="14" t="s">
        <v>238</v>
      </c>
      <c r="G1080" s="15"/>
      <c r="H1080" s="14">
        <v>160304</v>
      </c>
      <c r="I1080" s="14" t="s">
        <v>31</v>
      </c>
      <c r="J1080" s="14" t="s">
        <v>31</v>
      </c>
      <c r="K1080" s="14" t="s">
        <v>235</v>
      </c>
      <c r="L1080" s="14" t="s">
        <v>24</v>
      </c>
      <c r="M1080" s="14">
        <v>3</v>
      </c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233</v>
      </c>
      <c r="E1081" s="14">
        <v>15291</v>
      </c>
      <c r="F1081" s="14" t="s">
        <v>238</v>
      </c>
      <c r="G1081" s="15"/>
      <c r="H1081" s="14">
        <v>160304</v>
      </c>
      <c r="I1081" s="14" t="s">
        <v>31</v>
      </c>
      <c r="J1081" s="14" t="s">
        <v>31</v>
      </c>
      <c r="K1081" s="14" t="s">
        <v>235</v>
      </c>
      <c r="L1081" s="14" t="s">
        <v>22</v>
      </c>
      <c r="M1081" s="14">
        <v>0</v>
      </c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233</v>
      </c>
      <c r="E1082" s="14">
        <v>18148</v>
      </c>
      <c r="F1082" s="14" t="s">
        <v>239</v>
      </c>
      <c r="G1082" s="15"/>
      <c r="H1082" s="14">
        <v>160304</v>
      </c>
      <c r="I1082" s="14" t="s">
        <v>31</v>
      </c>
      <c r="J1082" s="14" t="s">
        <v>31</v>
      </c>
      <c r="K1082" s="14" t="s">
        <v>235</v>
      </c>
      <c r="L1082" s="14" t="s">
        <v>23</v>
      </c>
      <c r="M1082" s="14">
        <v>0</v>
      </c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233</v>
      </c>
      <c r="E1083" s="14">
        <v>18148</v>
      </c>
      <c r="F1083" s="14" t="s">
        <v>239</v>
      </c>
      <c r="G1083" s="15"/>
      <c r="H1083" s="14">
        <v>160304</v>
      </c>
      <c r="I1083" s="14" t="s">
        <v>31</v>
      </c>
      <c r="J1083" s="14" t="s">
        <v>31</v>
      </c>
      <c r="K1083" s="14" t="s">
        <v>235</v>
      </c>
      <c r="L1083" s="14" t="s">
        <v>917</v>
      </c>
      <c r="M1083" s="14">
        <v>0</v>
      </c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233</v>
      </c>
      <c r="E1084" s="14">
        <v>18148</v>
      </c>
      <c r="F1084" s="14" t="s">
        <v>239</v>
      </c>
      <c r="G1084" s="15"/>
      <c r="H1084" s="14">
        <v>160304</v>
      </c>
      <c r="I1084" s="14" t="s">
        <v>31</v>
      </c>
      <c r="J1084" s="14" t="s">
        <v>31</v>
      </c>
      <c r="K1084" s="14" t="s">
        <v>235</v>
      </c>
      <c r="L1084" s="14" t="s">
        <v>21</v>
      </c>
      <c r="M1084" s="14">
        <v>0</v>
      </c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233</v>
      </c>
      <c r="E1085" s="14">
        <v>18148</v>
      </c>
      <c r="F1085" s="14" t="s">
        <v>239</v>
      </c>
      <c r="G1085" s="15"/>
      <c r="H1085" s="14">
        <v>160304</v>
      </c>
      <c r="I1085" s="14" t="s">
        <v>31</v>
      </c>
      <c r="J1085" s="14" t="s">
        <v>31</v>
      </c>
      <c r="K1085" s="14" t="s">
        <v>235</v>
      </c>
      <c r="L1085" s="14" t="s">
        <v>24</v>
      </c>
      <c r="M1085" s="14">
        <v>0</v>
      </c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233</v>
      </c>
      <c r="E1086" s="14">
        <v>18148</v>
      </c>
      <c r="F1086" s="14" t="s">
        <v>239</v>
      </c>
      <c r="G1086" s="15"/>
      <c r="H1086" s="14">
        <v>160304</v>
      </c>
      <c r="I1086" s="14" t="s">
        <v>31</v>
      </c>
      <c r="J1086" s="14" t="s">
        <v>31</v>
      </c>
      <c r="K1086" s="14" t="s">
        <v>235</v>
      </c>
      <c r="L1086" s="14" t="s">
        <v>22</v>
      </c>
      <c r="M1086" s="14">
        <v>0</v>
      </c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233</v>
      </c>
      <c r="E1087" s="14">
        <v>18666</v>
      </c>
      <c r="F1087" s="14" t="s">
        <v>829</v>
      </c>
      <c r="G1087" s="15"/>
      <c r="H1087" s="14">
        <v>160304</v>
      </c>
      <c r="I1087" s="14" t="s">
        <v>31</v>
      </c>
      <c r="J1087" s="14" t="s">
        <v>31</v>
      </c>
      <c r="K1087" s="14" t="s">
        <v>235</v>
      </c>
      <c r="L1087" s="14" t="s">
        <v>22</v>
      </c>
      <c r="M1087" s="14">
        <v>0</v>
      </c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233</v>
      </c>
      <c r="E1088" s="14">
        <v>18666</v>
      </c>
      <c r="F1088" s="14" t="s">
        <v>829</v>
      </c>
      <c r="G1088" s="15"/>
      <c r="H1088" s="14">
        <v>160304</v>
      </c>
      <c r="I1088" s="14" t="s">
        <v>31</v>
      </c>
      <c r="J1088" s="14" t="s">
        <v>31</v>
      </c>
      <c r="K1088" s="14" t="s">
        <v>235</v>
      </c>
      <c r="L1088" s="14" t="s">
        <v>24</v>
      </c>
      <c r="M1088" s="14">
        <v>0</v>
      </c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233</v>
      </c>
      <c r="E1089" s="14">
        <v>18666</v>
      </c>
      <c r="F1089" s="14" t="s">
        <v>829</v>
      </c>
      <c r="G1089" s="15"/>
      <c r="H1089" s="14">
        <v>160304</v>
      </c>
      <c r="I1089" s="14" t="s">
        <v>31</v>
      </c>
      <c r="J1089" s="14" t="s">
        <v>31</v>
      </c>
      <c r="K1089" s="14" t="s">
        <v>235</v>
      </c>
      <c r="L1089" s="14" t="s">
        <v>21</v>
      </c>
      <c r="M1089" s="14">
        <v>0</v>
      </c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233</v>
      </c>
      <c r="E1090" s="14">
        <v>18666</v>
      </c>
      <c r="F1090" s="14" t="s">
        <v>829</v>
      </c>
      <c r="G1090" s="15"/>
      <c r="H1090" s="14">
        <v>160304</v>
      </c>
      <c r="I1090" s="14" t="s">
        <v>31</v>
      </c>
      <c r="J1090" s="14" t="s">
        <v>31</v>
      </c>
      <c r="K1090" s="14" t="s">
        <v>235</v>
      </c>
      <c r="L1090" s="14" t="s">
        <v>917</v>
      </c>
      <c r="M1090" s="14">
        <v>0</v>
      </c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233</v>
      </c>
      <c r="E1091" s="14">
        <v>18666</v>
      </c>
      <c r="F1091" s="14" t="s">
        <v>829</v>
      </c>
      <c r="G1091" s="15"/>
      <c r="H1091" s="14">
        <v>160304</v>
      </c>
      <c r="I1091" s="14" t="s">
        <v>31</v>
      </c>
      <c r="J1091" s="14" t="s">
        <v>31</v>
      </c>
      <c r="K1091" s="14" t="s">
        <v>235</v>
      </c>
      <c r="L1091" s="14" t="s">
        <v>23</v>
      </c>
      <c r="M1091" s="14">
        <v>0</v>
      </c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18739</v>
      </c>
      <c r="F1092" s="14" t="s">
        <v>240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24</v>
      </c>
      <c r="M1092" s="14">
        <v>0</v>
      </c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18739</v>
      </c>
      <c r="F1093" s="14" t="s">
        <v>240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22</v>
      </c>
      <c r="M1093" s="14">
        <v>0</v>
      </c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18739</v>
      </c>
      <c r="F1094" s="14" t="s">
        <v>240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23</v>
      </c>
      <c r="M1094" s="14">
        <v>0</v>
      </c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18739</v>
      </c>
      <c r="F1095" s="14" t="s">
        <v>240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917</v>
      </c>
      <c r="M1095" s="14">
        <v>0</v>
      </c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18739</v>
      </c>
      <c r="F1096" s="14" t="s">
        <v>240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21</v>
      </c>
      <c r="M1096" s="14">
        <v>0</v>
      </c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18740</v>
      </c>
      <c r="F1097" s="14" t="s">
        <v>241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22</v>
      </c>
      <c r="M1097" s="14">
        <v>0</v>
      </c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18740</v>
      </c>
      <c r="F1098" s="14" t="s">
        <v>241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21</v>
      </c>
      <c r="M1098" s="14">
        <v>0</v>
      </c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18740</v>
      </c>
      <c r="F1099" s="14" t="s">
        <v>241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24</v>
      </c>
      <c r="M1099" s="14">
        <v>0</v>
      </c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18740</v>
      </c>
      <c r="F1100" s="14" t="s">
        <v>241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23</v>
      </c>
      <c r="M1100" s="14">
        <v>0</v>
      </c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18740</v>
      </c>
      <c r="F1101" s="14" t="s">
        <v>241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917</v>
      </c>
      <c r="M1101" s="14">
        <v>0</v>
      </c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18741</v>
      </c>
      <c r="F1102" s="14" t="s">
        <v>242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23</v>
      </c>
      <c r="M1102" s="14">
        <v>0</v>
      </c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18741</v>
      </c>
      <c r="F1103" s="14" t="s">
        <v>242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22</v>
      </c>
      <c r="M1103" s="14">
        <v>0</v>
      </c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18741</v>
      </c>
      <c r="F1104" s="14" t="s">
        <v>242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917</v>
      </c>
      <c r="M1104" s="14">
        <v>0</v>
      </c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18741</v>
      </c>
      <c r="F1105" s="14" t="s">
        <v>242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21</v>
      </c>
      <c r="M1105" s="14">
        <v>0</v>
      </c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18741</v>
      </c>
      <c r="F1106" s="14" t="s">
        <v>242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24</v>
      </c>
      <c r="M1106" s="14">
        <v>0</v>
      </c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25605</v>
      </c>
      <c r="F1107" s="14" t="s">
        <v>830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21</v>
      </c>
      <c r="M1107" s="14">
        <v>0</v>
      </c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25605</v>
      </c>
      <c r="F1108" s="14" t="s">
        <v>830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23</v>
      </c>
      <c r="M1108" s="14">
        <v>0</v>
      </c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25605</v>
      </c>
      <c r="F1109" s="14" t="s">
        <v>830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22</v>
      </c>
      <c r="M1109" s="14">
        <v>0</v>
      </c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25605</v>
      </c>
      <c r="F1110" s="14" t="s">
        <v>830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917</v>
      </c>
      <c r="M1110" s="14">
        <v>0</v>
      </c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25605</v>
      </c>
      <c r="F1111" s="14" t="s">
        <v>830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24</v>
      </c>
      <c r="M1111" s="14">
        <v>0</v>
      </c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32719</v>
      </c>
      <c r="F1112" s="14" t="s">
        <v>931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24</v>
      </c>
      <c r="M1112" s="14">
        <v>0</v>
      </c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32719</v>
      </c>
      <c r="F1113" s="14" t="s">
        <v>931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21</v>
      </c>
      <c r="M1113" s="14">
        <v>0</v>
      </c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32719</v>
      </c>
      <c r="F1114" s="14" t="s">
        <v>931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23</v>
      </c>
      <c r="M1114" s="14">
        <v>0</v>
      </c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32719</v>
      </c>
      <c r="F1115" s="14" t="s">
        <v>931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22</v>
      </c>
      <c r="M1115" s="14">
        <v>0</v>
      </c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32719</v>
      </c>
      <c r="F1116" s="14" t="s">
        <v>931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917</v>
      </c>
      <c r="M1116" s="14">
        <v>0</v>
      </c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243</v>
      </c>
      <c r="D1117" s="14" t="s">
        <v>244</v>
      </c>
      <c r="E1117" s="14">
        <v>23</v>
      </c>
      <c r="F1117" s="14" t="s">
        <v>245</v>
      </c>
      <c r="G1117" s="15"/>
      <c r="H1117" s="14">
        <v>160112</v>
      </c>
      <c r="I1117" s="14" t="s">
        <v>31</v>
      </c>
      <c r="J1117" s="14" t="s">
        <v>246</v>
      </c>
      <c r="K1117" s="14" t="s">
        <v>244</v>
      </c>
      <c r="L1117" s="14" t="s">
        <v>21</v>
      </c>
      <c r="M1117" s="14">
        <v>45</v>
      </c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243</v>
      </c>
      <c r="D1118" s="14" t="s">
        <v>244</v>
      </c>
      <c r="E1118" s="14">
        <v>23</v>
      </c>
      <c r="F1118" s="14" t="s">
        <v>245</v>
      </c>
      <c r="G1118" s="15"/>
      <c r="H1118" s="14">
        <v>160112</v>
      </c>
      <c r="I1118" s="14" t="s">
        <v>31</v>
      </c>
      <c r="J1118" s="14" t="s">
        <v>246</v>
      </c>
      <c r="K1118" s="14" t="s">
        <v>244</v>
      </c>
      <c r="L1118" s="14" t="s">
        <v>23</v>
      </c>
      <c r="M1118" s="14">
        <v>0</v>
      </c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243</v>
      </c>
      <c r="D1119" s="14" t="s">
        <v>244</v>
      </c>
      <c r="E1119" s="14">
        <v>23</v>
      </c>
      <c r="F1119" s="14" t="s">
        <v>245</v>
      </c>
      <c r="G1119" s="15"/>
      <c r="H1119" s="14">
        <v>160112</v>
      </c>
      <c r="I1119" s="14" t="s">
        <v>31</v>
      </c>
      <c r="J1119" s="14" t="s">
        <v>246</v>
      </c>
      <c r="K1119" s="14" t="s">
        <v>244</v>
      </c>
      <c r="L1119" s="14" t="s">
        <v>22</v>
      </c>
      <c r="M1119" s="14">
        <v>36</v>
      </c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243</v>
      </c>
      <c r="D1120" s="14" t="s">
        <v>244</v>
      </c>
      <c r="E1120" s="14">
        <v>23</v>
      </c>
      <c r="F1120" s="14" t="s">
        <v>245</v>
      </c>
      <c r="G1120" s="15"/>
      <c r="H1120" s="14">
        <v>160112</v>
      </c>
      <c r="I1120" s="14" t="s">
        <v>31</v>
      </c>
      <c r="J1120" s="14" t="s">
        <v>246</v>
      </c>
      <c r="K1120" s="14" t="s">
        <v>244</v>
      </c>
      <c r="L1120" s="14" t="s">
        <v>24</v>
      </c>
      <c r="M1120" s="14">
        <v>998</v>
      </c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243</v>
      </c>
      <c r="D1121" s="14" t="s">
        <v>244</v>
      </c>
      <c r="E1121" s="14">
        <v>23</v>
      </c>
      <c r="F1121" s="14" t="s">
        <v>245</v>
      </c>
      <c r="G1121" s="15"/>
      <c r="H1121" s="14">
        <v>160112</v>
      </c>
      <c r="I1121" s="14" t="s">
        <v>31</v>
      </c>
      <c r="J1121" s="14" t="s">
        <v>246</v>
      </c>
      <c r="K1121" s="14" t="s">
        <v>244</v>
      </c>
      <c r="L1121" s="14" t="s">
        <v>917</v>
      </c>
      <c r="M1121" s="14">
        <v>0</v>
      </c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243</v>
      </c>
      <c r="D1122" s="14" t="s">
        <v>244</v>
      </c>
      <c r="E1122" s="14">
        <v>24</v>
      </c>
      <c r="F1122" s="14" t="s">
        <v>247</v>
      </c>
      <c r="G1122" s="15"/>
      <c r="H1122" s="14">
        <v>160112</v>
      </c>
      <c r="I1122" s="14" t="s">
        <v>31</v>
      </c>
      <c r="J1122" s="14" t="s">
        <v>246</v>
      </c>
      <c r="K1122" s="14" t="s">
        <v>244</v>
      </c>
      <c r="L1122" s="14" t="s">
        <v>22</v>
      </c>
      <c r="M1122" s="14">
        <v>112</v>
      </c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243</v>
      </c>
      <c r="D1123" s="14" t="s">
        <v>244</v>
      </c>
      <c r="E1123" s="14">
        <v>24</v>
      </c>
      <c r="F1123" s="14" t="s">
        <v>247</v>
      </c>
      <c r="G1123" s="15"/>
      <c r="H1123" s="14">
        <v>160112</v>
      </c>
      <c r="I1123" s="14" t="s">
        <v>31</v>
      </c>
      <c r="J1123" s="14" t="s">
        <v>246</v>
      </c>
      <c r="K1123" s="14" t="s">
        <v>244</v>
      </c>
      <c r="L1123" s="14" t="s">
        <v>23</v>
      </c>
      <c r="M1123" s="14">
        <v>0</v>
      </c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243</v>
      </c>
      <c r="D1124" s="14" t="s">
        <v>244</v>
      </c>
      <c r="E1124" s="14">
        <v>24</v>
      </c>
      <c r="F1124" s="14" t="s">
        <v>247</v>
      </c>
      <c r="G1124" s="15"/>
      <c r="H1124" s="14">
        <v>160112</v>
      </c>
      <c r="I1124" s="14" t="s">
        <v>31</v>
      </c>
      <c r="J1124" s="14" t="s">
        <v>246</v>
      </c>
      <c r="K1124" s="14" t="s">
        <v>244</v>
      </c>
      <c r="L1124" s="14" t="s">
        <v>917</v>
      </c>
      <c r="M1124" s="14">
        <v>2</v>
      </c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243</v>
      </c>
      <c r="D1125" s="14" t="s">
        <v>244</v>
      </c>
      <c r="E1125" s="14">
        <v>24</v>
      </c>
      <c r="F1125" s="14" t="s">
        <v>247</v>
      </c>
      <c r="G1125" s="15"/>
      <c r="H1125" s="14">
        <v>160112</v>
      </c>
      <c r="I1125" s="14" t="s">
        <v>31</v>
      </c>
      <c r="J1125" s="14" t="s">
        <v>246</v>
      </c>
      <c r="K1125" s="14" t="s">
        <v>244</v>
      </c>
      <c r="L1125" s="14" t="s">
        <v>21</v>
      </c>
      <c r="M1125" s="14">
        <v>112</v>
      </c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243</v>
      </c>
      <c r="D1126" s="14" t="s">
        <v>244</v>
      </c>
      <c r="E1126" s="14">
        <v>24</v>
      </c>
      <c r="F1126" s="14" t="s">
        <v>247</v>
      </c>
      <c r="G1126" s="15"/>
      <c r="H1126" s="14">
        <v>160112</v>
      </c>
      <c r="I1126" s="14" t="s">
        <v>31</v>
      </c>
      <c r="J1126" s="14" t="s">
        <v>246</v>
      </c>
      <c r="K1126" s="14" t="s">
        <v>244</v>
      </c>
      <c r="L1126" s="14" t="s">
        <v>24</v>
      </c>
      <c r="M1126" s="14">
        <v>5897</v>
      </c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243</v>
      </c>
      <c r="D1127" s="14" t="s">
        <v>244</v>
      </c>
      <c r="E1127" s="14">
        <v>48</v>
      </c>
      <c r="F1127" s="14" t="s">
        <v>248</v>
      </c>
      <c r="G1127" s="15"/>
      <c r="H1127" s="14">
        <v>160112</v>
      </c>
      <c r="I1127" s="14" t="s">
        <v>31</v>
      </c>
      <c r="J1127" s="14" t="s">
        <v>246</v>
      </c>
      <c r="K1127" s="14" t="s">
        <v>244</v>
      </c>
      <c r="L1127" s="14" t="s">
        <v>24</v>
      </c>
      <c r="M1127" s="14">
        <v>0</v>
      </c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243</v>
      </c>
      <c r="D1128" s="14" t="s">
        <v>244</v>
      </c>
      <c r="E1128" s="14">
        <v>48</v>
      </c>
      <c r="F1128" s="14" t="s">
        <v>248</v>
      </c>
      <c r="G1128" s="15"/>
      <c r="H1128" s="14">
        <v>160112</v>
      </c>
      <c r="I1128" s="14" t="s">
        <v>31</v>
      </c>
      <c r="J1128" s="14" t="s">
        <v>246</v>
      </c>
      <c r="K1128" s="14" t="s">
        <v>244</v>
      </c>
      <c r="L1128" s="14" t="s">
        <v>22</v>
      </c>
      <c r="M1128" s="14">
        <v>0</v>
      </c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243</v>
      </c>
      <c r="D1129" s="14" t="s">
        <v>244</v>
      </c>
      <c r="E1129" s="14">
        <v>48</v>
      </c>
      <c r="F1129" s="14" t="s">
        <v>248</v>
      </c>
      <c r="G1129" s="15"/>
      <c r="H1129" s="14">
        <v>160112</v>
      </c>
      <c r="I1129" s="14" t="s">
        <v>31</v>
      </c>
      <c r="J1129" s="14" t="s">
        <v>246</v>
      </c>
      <c r="K1129" s="14" t="s">
        <v>244</v>
      </c>
      <c r="L1129" s="14" t="s">
        <v>917</v>
      </c>
      <c r="M1129" s="14">
        <v>0</v>
      </c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243</v>
      </c>
      <c r="D1130" s="14" t="s">
        <v>244</v>
      </c>
      <c r="E1130" s="14">
        <v>48</v>
      </c>
      <c r="F1130" s="14" t="s">
        <v>248</v>
      </c>
      <c r="G1130" s="15"/>
      <c r="H1130" s="14">
        <v>160112</v>
      </c>
      <c r="I1130" s="14" t="s">
        <v>31</v>
      </c>
      <c r="J1130" s="14" t="s">
        <v>246</v>
      </c>
      <c r="K1130" s="14" t="s">
        <v>244</v>
      </c>
      <c r="L1130" s="14" t="s">
        <v>21</v>
      </c>
      <c r="M1130" s="14">
        <v>0</v>
      </c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243</v>
      </c>
      <c r="D1131" s="14" t="s">
        <v>244</v>
      </c>
      <c r="E1131" s="14">
        <v>48</v>
      </c>
      <c r="F1131" s="14" t="s">
        <v>248</v>
      </c>
      <c r="G1131" s="15"/>
      <c r="H1131" s="14">
        <v>160112</v>
      </c>
      <c r="I1131" s="14" t="s">
        <v>31</v>
      </c>
      <c r="J1131" s="14" t="s">
        <v>246</v>
      </c>
      <c r="K1131" s="14" t="s">
        <v>244</v>
      </c>
      <c r="L1131" s="14" t="s">
        <v>23</v>
      </c>
      <c r="M1131" s="14">
        <v>0</v>
      </c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243</v>
      </c>
      <c r="D1132" s="14" t="s">
        <v>244</v>
      </c>
      <c r="E1132" s="14">
        <v>49</v>
      </c>
      <c r="F1132" s="14" t="s">
        <v>249</v>
      </c>
      <c r="G1132" s="15"/>
      <c r="H1132" s="14">
        <v>160112</v>
      </c>
      <c r="I1132" s="14" t="s">
        <v>31</v>
      </c>
      <c r="J1132" s="14" t="s">
        <v>246</v>
      </c>
      <c r="K1132" s="14" t="s">
        <v>244</v>
      </c>
      <c r="L1132" s="14" t="s">
        <v>22</v>
      </c>
      <c r="M1132" s="14">
        <v>0</v>
      </c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243</v>
      </c>
      <c r="D1133" s="14" t="s">
        <v>244</v>
      </c>
      <c r="E1133" s="14">
        <v>49</v>
      </c>
      <c r="F1133" s="14" t="s">
        <v>249</v>
      </c>
      <c r="G1133" s="15"/>
      <c r="H1133" s="14">
        <v>160112</v>
      </c>
      <c r="I1133" s="14" t="s">
        <v>31</v>
      </c>
      <c r="J1133" s="14" t="s">
        <v>246</v>
      </c>
      <c r="K1133" s="14" t="s">
        <v>244</v>
      </c>
      <c r="L1133" s="14" t="s">
        <v>23</v>
      </c>
      <c r="M1133" s="14">
        <v>0</v>
      </c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243</v>
      </c>
      <c r="D1134" s="14" t="s">
        <v>244</v>
      </c>
      <c r="E1134" s="14">
        <v>49</v>
      </c>
      <c r="F1134" s="14" t="s">
        <v>249</v>
      </c>
      <c r="G1134" s="15"/>
      <c r="H1134" s="14">
        <v>160112</v>
      </c>
      <c r="I1134" s="14" t="s">
        <v>31</v>
      </c>
      <c r="J1134" s="14" t="s">
        <v>246</v>
      </c>
      <c r="K1134" s="14" t="s">
        <v>244</v>
      </c>
      <c r="L1134" s="14" t="s">
        <v>917</v>
      </c>
      <c r="M1134" s="14">
        <v>0</v>
      </c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243</v>
      </c>
      <c r="D1135" s="14" t="s">
        <v>244</v>
      </c>
      <c r="E1135" s="14">
        <v>49</v>
      </c>
      <c r="F1135" s="14" t="s">
        <v>249</v>
      </c>
      <c r="G1135" s="15"/>
      <c r="H1135" s="14">
        <v>160112</v>
      </c>
      <c r="I1135" s="14" t="s">
        <v>31</v>
      </c>
      <c r="J1135" s="14" t="s">
        <v>246</v>
      </c>
      <c r="K1135" s="14" t="s">
        <v>244</v>
      </c>
      <c r="L1135" s="14" t="s">
        <v>24</v>
      </c>
      <c r="M1135" s="14">
        <v>0</v>
      </c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243</v>
      </c>
      <c r="D1136" s="14" t="s">
        <v>244</v>
      </c>
      <c r="E1136" s="14">
        <v>49</v>
      </c>
      <c r="F1136" s="14" t="s">
        <v>249</v>
      </c>
      <c r="G1136" s="15"/>
      <c r="H1136" s="14">
        <v>160112</v>
      </c>
      <c r="I1136" s="14" t="s">
        <v>31</v>
      </c>
      <c r="J1136" s="14" t="s">
        <v>246</v>
      </c>
      <c r="K1136" s="14" t="s">
        <v>244</v>
      </c>
      <c r="L1136" s="14" t="s">
        <v>21</v>
      </c>
      <c r="M1136" s="14">
        <v>0</v>
      </c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243</v>
      </c>
      <c r="D1137" s="14" t="s">
        <v>244</v>
      </c>
      <c r="E1137" s="14">
        <v>50</v>
      </c>
      <c r="F1137" s="14" t="s">
        <v>250</v>
      </c>
      <c r="G1137" s="15"/>
      <c r="H1137" s="14">
        <v>160101</v>
      </c>
      <c r="I1137" s="14" t="s">
        <v>31</v>
      </c>
      <c r="J1137" s="14" t="s">
        <v>246</v>
      </c>
      <c r="K1137" s="14" t="s">
        <v>251</v>
      </c>
      <c r="L1137" s="14" t="s">
        <v>23</v>
      </c>
      <c r="M1137" s="14">
        <v>0</v>
      </c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243</v>
      </c>
      <c r="D1138" s="14" t="s">
        <v>244</v>
      </c>
      <c r="E1138" s="14">
        <v>50</v>
      </c>
      <c r="F1138" s="14" t="s">
        <v>250</v>
      </c>
      <c r="G1138" s="15"/>
      <c r="H1138" s="14">
        <v>160101</v>
      </c>
      <c r="I1138" s="14" t="s">
        <v>31</v>
      </c>
      <c r="J1138" s="14" t="s">
        <v>246</v>
      </c>
      <c r="K1138" s="14" t="s">
        <v>251</v>
      </c>
      <c r="L1138" s="14" t="s">
        <v>21</v>
      </c>
      <c r="M1138" s="14">
        <v>0</v>
      </c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243</v>
      </c>
      <c r="D1139" s="14" t="s">
        <v>244</v>
      </c>
      <c r="E1139" s="14">
        <v>50</v>
      </c>
      <c r="F1139" s="14" t="s">
        <v>250</v>
      </c>
      <c r="G1139" s="15"/>
      <c r="H1139" s="14">
        <v>160101</v>
      </c>
      <c r="I1139" s="14" t="s">
        <v>31</v>
      </c>
      <c r="J1139" s="14" t="s">
        <v>246</v>
      </c>
      <c r="K1139" s="14" t="s">
        <v>251</v>
      </c>
      <c r="L1139" s="14" t="s">
        <v>22</v>
      </c>
      <c r="M1139" s="14">
        <v>0</v>
      </c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243</v>
      </c>
      <c r="D1140" s="14" t="s">
        <v>244</v>
      </c>
      <c r="E1140" s="14">
        <v>50</v>
      </c>
      <c r="F1140" s="14" t="s">
        <v>250</v>
      </c>
      <c r="G1140" s="15"/>
      <c r="H1140" s="14">
        <v>160101</v>
      </c>
      <c r="I1140" s="14" t="s">
        <v>31</v>
      </c>
      <c r="J1140" s="14" t="s">
        <v>246</v>
      </c>
      <c r="K1140" s="14" t="s">
        <v>251</v>
      </c>
      <c r="L1140" s="14" t="s">
        <v>917</v>
      </c>
      <c r="M1140" s="14">
        <v>0</v>
      </c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243</v>
      </c>
      <c r="D1141" s="14" t="s">
        <v>244</v>
      </c>
      <c r="E1141" s="14">
        <v>50</v>
      </c>
      <c r="F1141" s="14" t="s">
        <v>250</v>
      </c>
      <c r="G1141" s="15"/>
      <c r="H1141" s="14">
        <v>160101</v>
      </c>
      <c r="I1141" s="14" t="s">
        <v>31</v>
      </c>
      <c r="J1141" s="14" t="s">
        <v>246</v>
      </c>
      <c r="K1141" s="14" t="s">
        <v>251</v>
      </c>
      <c r="L1141" s="14" t="s">
        <v>24</v>
      </c>
      <c r="M1141" s="14">
        <v>110</v>
      </c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243</v>
      </c>
      <c r="D1142" s="14" t="s">
        <v>244</v>
      </c>
      <c r="E1142" s="14">
        <v>51</v>
      </c>
      <c r="F1142" s="14" t="s">
        <v>252</v>
      </c>
      <c r="G1142" s="15"/>
      <c r="H1142" s="14">
        <v>160112</v>
      </c>
      <c r="I1142" s="14" t="s">
        <v>31</v>
      </c>
      <c r="J1142" s="14" t="s">
        <v>246</v>
      </c>
      <c r="K1142" s="14" t="s">
        <v>244</v>
      </c>
      <c r="L1142" s="14" t="s">
        <v>21</v>
      </c>
      <c r="M1142" s="14">
        <v>38</v>
      </c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243</v>
      </c>
      <c r="D1143" s="14" t="s">
        <v>244</v>
      </c>
      <c r="E1143" s="14">
        <v>51</v>
      </c>
      <c r="F1143" s="14" t="s">
        <v>252</v>
      </c>
      <c r="G1143" s="15"/>
      <c r="H1143" s="14">
        <v>160112</v>
      </c>
      <c r="I1143" s="14" t="s">
        <v>31</v>
      </c>
      <c r="J1143" s="14" t="s">
        <v>246</v>
      </c>
      <c r="K1143" s="14" t="s">
        <v>244</v>
      </c>
      <c r="L1143" s="14" t="s">
        <v>22</v>
      </c>
      <c r="M1143" s="14">
        <v>38</v>
      </c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243</v>
      </c>
      <c r="D1144" s="14" t="s">
        <v>244</v>
      </c>
      <c r="E1144" s="14">
        <v>51</v>
      </c>
      <c r="F1144" s="14" t="s">
        <v>252</v>
      </c>
      <c r="G1144" s="15"/>
      <c r="H1144" s="14">
        <v>160112</v>
      </c>
      <c r="I1144" s="14" t="s">
        <v>31</v>
      </c>
      <c r="J1144" s="14" t="s">
        <v>246</v>
      </c>
      <c r="K1144" s="14" t="s">
        <v>244</v>
      </c>
      <c r="L1144" s="14" t="s">
        <v>24</v>
      </c>
      <c r="M1144" s="14">
        <v>1500</v>
      </c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243</v>
      </c>
      <c r="D1145" s="14" t="s">
        <v>244</v>
      </c>
      <c r="E1145" s="14">
        <v>51</v>
      </c>
      <c r="F1145" s="14" t="s">
        <v>252</v>
      </c>
      <c r="G1145" s="15"/>
      <c r="H1145" s="14">
        <v>160112</v>
      </c>
      <c r="I1145" s="14" t="s">
        <v>31</v>
      </c>
      <c r="J1145" s="14" t="s">
        <v>246</v>
      </c>
      <c r="K1145" s="14" t="s">
        <v>244</v>
      </c>
      <c r="L1145" s="14" t="s">
        <v>917</v>
      </c>
      <c r="M1145" s="14">
        <v>4</v>
      </c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243</v>
      </c>
      <c r="D1146" s="14" t="s">
        <v>244</v>
      </c>
      <c r="E1146" s="14">
        <v>51</v>
      </c>
      <c r="F1146" s="14" t="s">
        <v>252</v>
      </c>
      <c r="G1146" s="15"/>
      <c r="H1146" s="14">
        <v>160112</v>
      </c>
      <c r="I1146" s="14" t="s">
        <v>31</v>
      </c>
      <c r="J1146" s="14" t="s">
        <v>246</v>
      </c>
      <c r="K1146" s="14" t="s">
        <v>244</v>
      </c>
      <c r="L1146" s="14" t="s">
        <v>23</v>
      </c>
      <c r="M1146" s="14">
        <v>0</v>
      </c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243</v>
      </c>
      <c r="D1147" s="14" t="s">
        <v>244</v>
      </c>
      <c r="E1147" s="14">
        <v>52</v>
      </c>
      <c r="F1147" s="14" t="s">
        <v>253</v>
      </c>
      <c r="G1147" s="15"/>
      <c r="H1147" s="14">
        <v>160112</v>
      </c>
      <c r="I1147" s="14" t="s">
        <v>31</v>
      </c>
      <c r="J1147" s="14" t="s">
        <v>246</v>
      </c>
      <c r="K1147" s="14" t="s">
        <v>244</v>
      </c>
      <c r="L1147" s="14" t="s">
        <v>22</v>
      </c>
      <c r="M1147" s="14">
        <v>0</v>
      </c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243</v>
      </c>
      <c r="D1148" s="14" t="s">
        <v>244</v>
      </c>
      <c r="E1148" s="14">
        <v>52</v>
      </c>
      <c r="F1148" s="14" t="s">
        <v>253</v>
      </c>
      <c r="G1148" s="15"/>
      <c r="H1148" s="14">
        <v>160112</v>
      </c>
      <c r="I1148" s="14" t="s">
        <v>31</v>
      </c>
      <c r="J1148" s="14" t="s">
        <v>246</v>
      </c>
      <c r="K1148" s="14" t="s">
        <v>244</v>
      </c>
      <c r="L1148" s="14" t="s">
        <v>917</v>
      </c>
      <c r="M1148" s="14">
        <v>0</v>
      </c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243</v>
      </c>
      <c r="D1149" s="14" t="s">
        <v>244</v>
      </c>
      <c r="E1149" s="14">
        <v>52</v>
      </c>
      <c r="F1149" s="14" t="s">
        <v>253</v>
      </c>
      <c r="G1149" s="15"/>
      <c r="H1149" s="14">
        <v>160112</v>
      </c>
      <c r="I1149" s="14" t="s">
        <v>31</v>
      </c>
      <c r="J1149" s="14" t="s">
        <v>246</v>
      </c>
      <c r="K1149" s="14" t="s">
        <v>244</v>
      </c>
      <c r="L1149" s="14" t="s">
        <v>23</v>
      </c>
      <c r="M1149" s="14">
        <v>0</v>
      </c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243</v>
      </c>
      <c r="D1150" s="14" t="s">
        <v>244</v>
      </c>
      <c r="E1150" s="14">
        <v>52</v>
      </c>
      <c r="F1150" s="14" t="s">
        <v>253</v>
      </c>
      <c r="G1150" s="15"/>
      <c r="H1150" s="14">
        <v>160112</v>
      </c>
      <c r="I1150" s="14" t="s">
        <v>31</v>
      </c>
      <c r="J1150" s="14" t="s">
        <v>246</v>
      </c>
      <c r="K1150" s="14" t="s">
        <v>244</v>
      </c>
      <c r="L1150" s="14" t="s">
        <v>21</v>
      </c>
      <c r="M1150" s="14">
        <v>0</v>
      </c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243</v>
      </c>
      <c r="D1151" s="14" t="s">
        <v>244</v>
      </c>
      <c r="E1151" s="14">
        <v>52</v>
      </c>
      <c r="F1151" s="14" t="s">
        <v>253</v>
      </c>
      <c r="G1151" s="15"/>
      <c r="H1151" s="14">
        <v>160112</v>
      </c>
      <c r="I1151" s="14" t="s">
        <v>31</v>
      </c>
      <c r="J1151" s="14" t="s">
        <v>246</v>
      </c>
      <c r="K1151" s="14" t="s">
        <v>244</v>
      </c>
      <c r="L1151" s="14" t="s">
        <v>24</v>
      </c>
      <c r="M1151" s="14">
        <v>0</v>
      </c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243</v>
      </c>
      <c r="D1152" s="14" t="s">
        <v>244</v>
      </c>
      <c r="E1152" s="14">
        <v>275</v>
      </c>
      <c r="F1152" s="14" t="s">
        <v>254</v>
      </c>
      <c r="G1152" s="15"/>
      <c r="H1152" s="14">
        <v>160112</v>
      </c>
      <c r="I1152" s="14" t="s">
        <v>31</v>
      </c>
      <c r="J1152" s="14" t="s">
        <v>246</v>
      </c>
      <c r="K1152" s="14" t="s">
        <v>244</v>
      </c>
      <c r="L1152" s="14" t="s">
        <v>23</v>
      </c>
      <c r="M1152" s="14">
        <v>0</v>
      </c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243</v>
      </c>
      <c r="D1153" s="14" t="s">
        <v>244</v>
      </c>
      <c r="E1153" s="14">
        <v>275</v>
      </c>
      <c r="F1153" s="14" t="s">
        <v>254</v>
      </c>
      <c r="G1153" s="15"/>
      <c r="H1153" s="14">
        <v>160112</v>
      </c>
      <c r="I1153" s="14" t="s">
        <v>31</v>
      </c>
      <c r="J1153" s="14" t="s">
        <v>246</v>
      </c>
      <c r="K1153" s="14" t="s">
        <v>244</v>
      </c>
      <c r="L1153" s="14" t="s">
        <v>21</v>
      </c>
      <c r="M1153" s="14">
        <v>170</v>
      </c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243</v>
      </c>
      <c r="D1154" s="14" t="s">
        <v>244</v>
      </c>
      <c r="E1154" s="14">
        <v>275</v>
      </c>
      <c r="F1154" s="14" t="s">
        <v>254</v>
      </c>
      <c r="G1154" s="15"/>
      <c r="H1154" s="14">
        <v>160112</v>
      </c>
      <c r="I1154" s="14" t="s">
        <v>31</v>
      </c>
      <c r="J1154" s="14" t="s">
        <v>246</v>
      </c>
      <c r="K1154" s="14" t="s">
        <v>244</v>
      </c>
      <c r="L1154" s="14" t="s">
        <v>24</v>
      </c>
      <c r="M1154" s="14">
        <v>1686</v>
      </c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243</v>
      </c>
      <c r="D1155" s="14" t="s">
        <v>244</v>
      </c>
      <c r="E1155" s="14">
        <v>275</v>
      </c>
      <c r="F1155" s="14" t="s">
        <v>254</v>
      </c>
      <c r="G1155" s="15"/>
      <c r="H1155" s="14">
        <v>160112</v>
      </c>
      <c r="I1155" s="14" t="s">
        <v>31</v>
      </c>
      <c r="J1155" s="14" t="s">
        <v>246</v>
      </c>
      <c r="K1155" s="14" t="s">
        <v>244</v>
      </c>
      <c r="L1155" s="14" t="s">
        <v>22</v>
      </c>
      <c r="M1155" s="14">
        <v>170</v>
      </c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243</v>
      </c>
      <c r="D1156" s="14" t="s">
        <v>244</v>
      </c>
      <c r="E1156" s="14">
        <v>275</v>
      </c>
      <c r="F1156" s="14" t="s">
        <v>254</v>
      </c>
      <c r="G1156" s="15"/>
      <c r="H1156" s="14">
        <v>160112</v>
      </c>
      <c r="I1156" s="14" t="s">
        <v>31</v>
      </c>
      <c r="J1156" s="14" t="s">
        <v>246</v>
      </c>
      <c r="K1156" s="14" t="s">
        <v>244</v>
      </c>
      <c r="L1156" s="14" t="s">
        <v>917</v>
      </c>
      <c r="M1156" s="14">
        <v>3</v>
      </c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243</v>
      </c>
      <c r="D1157" s="14" t="s">
        <v>244</v>
      </c>
      <c r="E1157" s="14">
        <v>276</v>
      </c>
      <c r="F1157" s="14" t="s">
        <v>433</v>
      </c>
      <c r="G1157" s="15"/>
      <c r="H1157" s="14">
        <v>160101</v>
      </c>
      <c r="I1157" s="14" t="s">
        <v>31</v>
      </c>
      <c r="J1157" s="14" t="s">
        <v>246</v>
      </c>
      <c r="K1157" s="14" t="s">
        <v>251</v>
      </c>
      <c r="L1157" s="14" t="s">
        <v>24</v>
      </c>
      <c r="M1157" s="14">
        <v>107</v>
      </c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243</v>
      </c>
      <c r="D1158" s="14" t="s">
        <v>244</v>
      </c>
      <c r="E1158" s="14">
        <v>276</v>
      </c>
      <c r="F1158" s="14" t="s">
        <v>433</v>
      </c>
      <c r="G1158" s="15"/>
      <c r="H1158" s="14">
        <v>160101</v>
      </c>
      <c r="I1158" s="14" t="s">
        <v>31</v>
      </c>
      <c r="J1158" s="14" t="s">
        <v>246</v>
      </c>
      <c r="K1158" s="14" t="s">
        <v>251</v>
      </c>
      <c r="L1158" s="14" t="s">
        <v>21</v>
      </c>
      <c r="M1158" s="14">
        <v>18</v>
      </c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243</v>
      </c>
      <c r="D1159" s="14" t="s">
        <v>244</v>
      </c>
      <c r="E1159" s="14">
        <v>276</v>
      </c>
      <c r="F1159" s="14" t="s">
        <v>433</v>
      </c>
      <c r="G1159" s="15"/>
      <c r="H1159" s="14">
        <v>160101</v>
      </c>
      <c r="I1159" s="14" t="s">
        <v>31</v>
      </c>
      <c r="J1159" s="14" t="s">
        <v>246</v>
      </c>
      <c r="K1159" s="14" t="s">
        <v>251</v>
      </c>
      <c r="L1159" s="14" t="s">
        <v>23</v>
      </c>
      <c r="M1159" s="14">
        <v>0</v>
      </c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243</v>
      </c>
      <c r="D1160" s="14" t="s">
        <v>244</v>
      </c>
      <c r="E1160" s="14">
        <v>276</v>
      </c>
      <c r="F1160" s="14" t="s">
        <v>433</v>
      </c>
      <c r="G1160" s="15"/>
      <c r="H1160" s="14">
        <v>160101</v>
      </c>
      <c r="I1160" s="14" t="s">
        <v>31</v>
      </c>
      <c r="J1160" s="14" t="s">
        <v>246</v>
      </c>
      <c r="K1160" s="14" t="s">
        <v>251</v>
      </c>
      <c r="L1160" s="14" t="s">
        <v>917</v>
      </c>
      <c r="M1160" s="14">
        <v>0</v>
      </c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243</v>
      </c>
      <c r="D1161" s="14" t="s">
        <v>244</v>
      </c>
      <c r="E1161" s="14">
        <v>276</v>
      </c>
      <c r="F1161" s="14" t="s">
        <v>433</v>
      </c>
      <c r="G1161" s="15"/>
      <c r="H1161" s="14">
        <v>160101</v>
      </c>
      <c r="I1161" s="14" t="s">
        <v>31</v>
      </c>
      <c r="J1161" s="14" t="s">
        <v>246</v>
      </c>
      <c r="K1161" s="14" t="s">
        <v>251</v>
      </c>
      <c r="L1161" s="14" t="s">
        <v>22</v>
      </c>
      <c r="M1161" s="14">
        <v>18</v>
      </c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6848</v>
      </c>
      <c r="F1162" s="14" t="s">
        <v>255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917</v>
      </c>
      <c r="M1162" s="14">
        <v>0</v>
      </c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6848</v>
      </c>
      <c r="F1163" s="14" t="s">
        <v>255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24</v>
      </c>
      <c r="M1163" s="14">
        <v>20</v>
      </c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6848</v>
      </c>
      <c r="F1164" s="14" t="s">
        <v>255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22</v>
      </c>
      <c r="M1164" s="14">
        <v>2</v>
      </c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6848</v>
      </c>
      <c r="F1165" s="14" t="s">
        <v>255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21</v>
      </c>
      <c r="M1165" s="14">
        <v>2</v>
      </c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6848</v>
      </c>
      <c r="F1166" s="14" t="s">
        <v>255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23</v>
      </c>
      <c r="M1166" s="14">
        <v>0</v>
      </c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7221</v>
      </c>
      <c r="F1167" s="14" t="s">
        <v>256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22</v>
      </c>
      <c r="M1167" s="14">
        <v>2</v>
      </c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7221</v>
      </c>
      <c r="F1168" s="14" t="s">
        <v>256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23</v>
      </c>
      <c r="M1168" s="14">
        <v>0</v>
      </c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7221</v>
      </c>
      <c r="F1169" s="14" t="s">
        <v>256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917</v>
      </c>
      <c r="M1169" s="14">
        <v>0</v>
      </c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7221</v>
      </c>
      <c r="F1170" s="14" t="s">
        <v>256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24</v>
      </c>
      <c r="M1170" s="14">
        <v>425</v>
      </c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7221</v>
      </c>
      <c r="F1171" s="14" t="s">
        <v>256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21</v>
      </c>
      <c r="M1171" s="14">
        <v>2</v>
      </c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257</v>
      </c>
      <c r="E1172" s="14">
        <v>4</v>
      </c>
      <c r="F1172" s="14" t="s">
        <v>258</v>
      </c>
      <c r="G1172" s="15"/>
      <c r="H1172" s="14">
        <v>160102</v>
      </c>
      <c r="I1172" s="14" t="s">
        <v>31</v>
      </c>
      <c r="J1172" s="14" t="s">
        <v>246</v>
      </c>
      <c r="K1172" s="14" t="s">
        <v>259</v>
      </c>
      <c r="L1172" s="14" t="s">
        <v>22</v>
      </c>
      <c r="M1172" s="14">
        <v>0</v>
      </c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257</v>
      </c>
      <c r="E1173" s="14">
        <v>4</v>
      </c>
      <c r="F1173" s="14" t="s">
        <v>258</v>
      </c>
      <c r="G1173" s="15"/>
      <c r="H1173" s="14">
        <v>160102</v>
      </c>
      <c r="I1173" s="14" t="s">
        <v>31</v>
      </c>
      <c r="J1173" s="14" t="s">
        <v>246</v>
      </c>
      <c r="K1173" s="14" t="s">
        <v>259</v>
      </c>
      <c r="L1173" s="14" t="s">
        <v>23</v>
      </c>
      <c r="M1173" s="14">
        <v>0</v>
      </c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257</v>
      </c>
      <c r="E1174" s="14">
        <v>4</v>
      </c>
      <c r="F1174" s="14" t="s">
        <v>258</v>
      </c>
      <c r="G1174" s="15"/>
      <c r="H1174" s="14">
        <v>160102</v>
      </c>
      <c r="I1174" s="14" t="s">
        <v>31</v>
      </c>
      <c r="J1174" s="14" t="s">
        <v>246</v>
      </c>
      <c r="K1174" s="14" t="s">
        <v>259</v>
      </c>
      <c r="L1174" s="14" t="s">
        <v>21</v>
      </c>
      <c r="M1174" s="14">
        <v>0</v>
      </c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257</v>
      </c>
      <c r="E1175" s="14">
        <v>4</v>
      </c>
      <c r="F1175" s="14" t="s">
        <v>258</v>
      </c>
      <c r="G1175" s="15"/>
      <c r="H1175" s="14">
        <v>160102</v>
      </c>
      <c r="I1175" s="14" t="s">
        <v>31</v>
      </c>
      <c r="J1175" s="14" t="s">
        <v>246</v>
      </c>
      <c r="K1175" s="14" t="s">
        <v>259</v>
      </c>
      <c r="L1175" s="14" t="s">
        <v>917</v>
      </c>
      <c r="M1175" s="14">
        <v>0</v>
      </c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257</v>
      </c>
      <c r="E1176" s="14">
        <v>4</v>
      </c>
      <c r="F1176" s="14" t="s">
        <v>258</v>
      </c>
      <c r="G1176" s="15"/>
      <c r="H1176" s="14">
        <v>160102</v>
      </c>
      <c r="I1176" s="14" t="s">
        <v>31</v>
      </c>
      <c r="J1176" s="14" t="s">
        <v>246</v>
      </c>
      <c r="K1176" s="14" t="s">
        <v>259</v>
      </c>
      <c r="L1176" s="14" t="s">
        <v>24</v>
      </c>
      <c r="M1176" s="14">
        <v>0</v>
      </c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257</v>
      </c>
      <c r="E1177" s="14">
        <v>5</v>
      </c>
      <c r="F1177" s="14" t="s">
        <v>260</v>
      </c>
      <c r="G1177" s="15"/>
      <c r="H1177" s="14">
        <v>160102</v>
      </c>
      <c r="I1177" s="14" t="s">
        <v>31</v>
      </c>
      <c r="J1177" s="14" t="s">
        <v>246</v>
      </c>
      <c r="K1177" s="14" t="s">
        <v>259</v>
      </c>
      <c r="L1177" s="14" t="s">
        <v>24</v>
      </c>
      <c r="M1177" s="14">
        <v>0</v>
      </c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257</v>
      </c>
      <c r="E1178" s="14">
        <v>5</v>
      </c>
      <c r="F1178" s="14" t="s">
        <v>260</v>
      </c>
      <c r="G1178" s="15"/>
      <c r="H1178" s="14">
        <v>160102</v>
      </c>
      <c r="I1178" s="14" t="s">
        <v>31</v>
      </c>
      <c r="J1178" s="14" t="s">
        <v>246</v>
      </c>
      <c r="K1178" s="14" t="s">
        <v>259</v>
      </c>
      <c r="L1178" s="14" t="s">
        <v>917</v>
      </c>
      <c r="M1178" s="14">
        <v>0</v>
      </c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257</v>
      </c>
      <c r="E1179" s="14">
        <v>5</v>
      </c>
      <c r="F1179" s="14" t="s">
        <v>260</v>
      </c>
      <c r="G1179" s="15"/>
      <c r="H1179" s="14">
        <v>160102</v>
      </c>
      <c r="I1179" s="14" t="s">
        <v>31</v>
      </c>
      <c r="J1179" s="14" t="s">
        <v>246</v>
      </c>
      <c r="K1179" s="14" t="s">
        <v>259</v>
      </c>
      <c r="L1179" s="14" t="s">
        <v>22</v>
      </c>
      <c r="M1179" s="14">
        <v>0</v>
      </c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257</v>
      </c>
      <c r="E1180" s="14">
        <v>5</v>
      </c>
      <c r="F1180" s="14" t="s">
        <v>260</v>
      </c>
      <c r="G1180" s="15"/>
      <c r="H1180" s="14">
        <v>160102</v>
      </c>
      <c r="I1180" s="14" t="s">
        <v>31</v>
      </c>
      <c r="J1180" s="14" t="s">
        <v>246</v>
      </c>
      <c r="K1180" s="14" t="s">
        <v>259</v>
      </c>
      <c r="L1180" s="14" t="s">
        <v>21</v>
      </c>
      <c r="M1180" s="14">
        <v>0</v>
      </c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257</v>
      </c>
      <c r="E1181" s="14">
        <v>5</v>
      </c>
      <c r="F1181" s="14" t="s">
        <v>260</v>
      </c>
      <c r="G1181" s="15"/>
      <c r="H1181" s="14">
        <v>160102</v>
      </c>
      <c r="I1181" s="14" t="s">
        <v>31</v>
      </c>
      <c r="J1181" s="14" t="s">
        <v>246</v>
      </c>
      <c r="K1181" s="14" t="s">
        <v>259</v>
      </c>
      <c r="L1181" s="14" t="s">
        <v>23</v>
      </c>
      <c r="M1181" s="14">
        <v>0</v>
      </c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257</v>
      </c>
      <c r="E1182" s="14">
        <v>6</v>
      </c>
      <c r="F1182" s="14" t="s">
        <v>785</v>
      </c>
      <c r="G1182" s="15"/>
      <c r="H1182" s="14">
        <v>160102</v>
      </c>
      <c r="I1182" s="14" t="s">
        <v>31</v>
      </c>
      <c r="J1182" s="14" t="s">
        <v>246</v>
      </c>
      <c r="K1182" s="14" t="s">
        <v>259</v>
      </c>
      <c r="L1182" s="14" t="s">
        <v>21</v>
      </c>
      <c r="M1182" s="14">
        <v>0</v>
      </c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257</v>
      </c>
      <c r="E1183" s="14">
        <v>6</v>
      </c>
      <c r="F1183" s="14" t="s">
        <v>785</v>
      </c>
      <c r="G1183" s="15"/>
      <c r="H1183" s="14">
        <v>160102</v>
      </c>
      <c r="I1183" s="14" t="s">
        <v>31</v>
      </c>
      <c r="J1183" s="14" t="s">
        <v>246</v>
      </c>
      <c r="K1183" s="14" t="s">
        <v>259</v>
      </c>
      <c r="L1183" s="14" t="s">
        <v>23</v>
      </c>
      <c r="M1183" s="14">
        <v>0</v>
      </c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257</v>
      </c>
      <c r="E1184" s="14">
        <v>6</v>
      </c>
      <c r="F1184" s="14" t="s">
        <v>785</v>
      </c>
      <c r="G1184" s="15"/>
      <c r="H1184" s="14">
        <v>160102</v>
      </c>
      <c r="I1184" s="14" t="s">
        <v>31</v>
      </c>
      <c r="J1184" s="14" t="s">
        <v>246</v>
      </c>
      <c r="K1184" s="14" t="s">
        <v>259</v>
      </c>
      <c r="L1184" s="14" t="s">
        <v>24</v>
      </c>
      <c r="M1184" s="14">
        <v>0</v>
      </c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257</v>
      </c>
      <c r="E1185" s="14">
        <v>6</v>
      </c>
      <c r="F1185" s="14" t="s">
        <v>785</v>
      </c>
      <c r="G1185" s="15"/>
      <c r="H1185" s="14">
        <v>160102</v>
      </c>
      <c r="I1185" s="14" t="s">
        <v>31</v>
      </c>
      <c r="J1185" s="14" t="s">
        <v>246</v>
      </c>
      <c r="K1185" s="14" t="s">
        <v>259</v>
      </c>
      <c r="L1185" s="14" t="s">
        <v>22</v>
      </c>
      <c r="M1185" s="14">
        <v>0</v>
      </c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257</v>
      </c>
      <c r="E1186" s="14">
        <v>6</v>
      </c>
      <c r="F1186" s="14" t="s">
        <v>785</v>
      </c>
      <c r="G1186" s="15"/>
      <c r="H1186" s="14">
        <v>160102</v>
      </c>
      <c r="I1186" s="14" t="s">
        <v>31</v>
      </c>
      <c r="J1186" s="14" t="s">
        <v>246</v>
      </c>
      <c r="K1186" s="14" t="s">
        <v>259</v>
      </c>
      <c r="L1186" s="14" t="s">
        <v>917</v>
      </c>
      <c r="M1186" s="14">
        <v>0</v>
      </c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</row>
    <row r="1187" spans="1:24" ht="28.2" thickBot="1" x14ac:dyDescent="0.35">
      <c r="A1187" s="14" t="s">
        <v>29</v>
      </c>
      <c r="B1187" s="14" t="s">
        <v>31</v>
      </c>
      <c r="C1187" s="14" t="s">
        <v>243</v>
      </c>
      <c r="D1187" s="14" t="s">
        <v>257</v>
      </c>
      <c r="E1187" s="14">
        <v>8</v>
      </c>
      <c r="F1187" s="14" t="s">
        <v>786</v>
      </c>
      <c r="G1187" s="15"/>
      <c r="H1187" s="14">
        <v>160101</v>
      </c>
      <c r="I1187" s="14" t="s">
        <v>31</v>
      </c>
      <c r="J1187" s="14" t="s">
        <v>246</v>
      </c>
      <c r="K1187" s="14" t="s">
        <v>251</v>
      </c>
      <c r="L1187" s="14" t="s">
        <v>917</v>
      </c>
      <c r="M1187" s="14">
        <v>1</v>
      </c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</row>
    <row r="1188" spans="1:24" ht="28.2" thickBot="1" x14ac:dyDescent="0.35">
      <c r="A1188" s="14" t="s">
        <v>29</v>
      </c>
      <c r="B1188" s="14" t="s">
        <v>31</v>
      </c>
      <c r="C1188" s="14" t="s">
        <v>243</v>
      </c>
      <c r="D1188" s="14" t="s">
        <v>257</v>
      </c>
      <c r="E1188" s="14">
        <v>8</v>
      </c>
      <c r="F1188" s="14" t="s">
        <v>786</v>
      </c>
      <c r="G1188" s="15"/>
      <c r="H1188" s="14">
        <v>160101</v>
      </c>
      <c r="I1188" s="14" t="s">
        <v>31</v>
      </c>
      <c r="J1188" s="14" t="s">
        <v>246</v>
      </c>
      <c r="K1188" s="14" t="s">
        <v>251</v>
      </c>
      <c r="L1188" s="14" t="s">
        <v>22</v>
      </c>
      <c r="M1188" s="14">
        <v>21</v>
      </c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</row>
    <row r="1189" spans="1:24" ht="28.2" thickBot="1" x14ac:dyDescent="0.35">
      <c r="A1189" s="14" t="s">
        <v>29</v>
      </c>
      <c r="B1189" s="14" t="s">
        <v>31</v>
      </c>
      <c r="C1189" s="14" t="s">
        <v>243</v>
      </c>
      <c r="D1189" s="14" t="s">
        <v>257</v>
      </c>
      <c r="E1189" s="14">
        <v>8</v>
      </c>
      <c r="F1189" s="14" t="s">
        <v>786</v>
      </c>
      <c r="G1189" s="15"/>
      <c r="H1189" s="14">
        <v>160101</v>
      </c>
      <c r="I1189" s="14" t="s">
        <v>31</v>
      </c>
      <c r="J1189" s="14" t="s">
        <v>246</v>
      </c>
      <c r="K1189" s="14" t="s">
        <v>251</v>
      </c>
      <c r="L1189" s="14" t="s">
        <v>23</v>
      </c>
      <c r="M1189" s="14">
        <v>0</v>
      </c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</row>
    <row r="1190" spans="1:24" ht="28.2" thickBot="1" x14ac:dyDescent="0.35">
      <c r="A1190" s="14" t="s">
        <v>29</v>
      </c>
      <c r="B1190" s="14" t="s">
        <v>31</v>
      </c>
      <c r="C1190" s="14" t="s">
        <v>243</v>
      </c>
      <c r="D1190" s="14" t="s">
        <v>257</v>
      </c>
      <c r="E1190" s="14">
        <v>8</v>
      </c>
      <c r="F1190" s="14" t="s">
        <v>786</v>
      </c>
      <c r="G1190" s="15"/>
      <c r="H1190" s="14">
        <v>160101</v>
      </c>
      <c r="I1190" s="14" t="s">
        <v>31</v>
      </c>
      <c r="J1190" s="14" t="s">
        <v>246</v>
      </c>
      <c r="K1190" s="14" t="s">
        <v>251</v>
      </c>
      <c r="L1190" s="14" t="s">
        <v>21</v>
      </c>
      <c r="M1190" s="14">
        <v>21</v>
      </c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</row>
    <row r="1191" spans="1:24" ht="28.2" thickBot="1" x14ac:dyDescent="0.35">
      <c r="A1191" s="14" t="s">
        <v>29</v>
      </c>
      <c r="B1191" s="14" t="s">
        <v>31</v>
      </c>
      <c r="C1191" s="14" t="s">
        <v>243</v>
      </c>
      <c r="D1191" s="14" t="s">
        <v>257</v>
      </c>
      <c r="E1191" s="14">
        <v>8</v>
      </c>
      <c r="F1191" s="14" t="s">
        <v>786</v>
      </c>
      <c r="G1191" s="15"/>
      <c r="H1191" s="14">
        <v>160101</v>
      </c>
      <c r="I1191" s="14" t="s">
        <v>31</v>
      </c>
      <c r="J1191" s="14" t="s">
        <v>246</v>
      </c>
      <c r="K1191" s="14" t="s">
        <v>251</v>
      </c>
      <c r="L1191" s="14" t="s">
        <v>24</v>
      </c>
      <c r="M1191" s="14">
        <v>13647</v>
      </c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257</v>
      </c>
      <c r="E1192" s="14">
        <v>11</v>
      </c>
      <c r="F1192" s="14" t="s">
        <v>831</v>
      </c>
      <c r="G1192" s="15"/>
      <c r="H1192" s="14">
        <v>160101</v>
      </c>
      <c r="I1192" s="14" t="s">
        <v>31</v>
      </c>
      <c r="J1192" s="14" t="s">
        <v>246</v>
      </c>
      <c r="K1192" s="14" t="s">
        <v>251</v>
      </c>
      <c r="L1192" s="14" t="s">
        <v>21</v>
      </c>
      <c r="M1192" s="14">
        <v>28</v>
      </c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257</v>
      </c>
      <c r="E1193" s="14">
        <v>11</v>
      </c>
      <c r="F1193" s="14" t="s">
        <v>831</v>
      </c>
      <c r="G1193" s="15"/>
      <c r="H1193" s="14">
        <v>160101</v>
      </c>
      <c r="I1193" s="14" t="s">
        <v>31</v>
      </c>
      <c r="J1193" s="14" t="s">
        <v>246</v>
      </c>
      <c r="K1193" s="14" t="s">
        <v>251</v>
      </c>
      <c r="L1193" s="14" t="s">
        <v>23</v>
      </c>
      <c r="M1193" s="14">
        <v>0</v>
      </c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257</v>
      </c>
      <c r="E1194" s="14">
        <v>11</v>
      </c>
      <c r="F1194" s="14" t="s">
        <v>831</v>
      </c>
      <c r="G1194" s="15"/>
      <c r="H1194" s="14">
        <v>160101</v>
      </c>
      <c r="I1194" s="14" t="s">
        <v>31</v>
      </c>
      <c r="J1194" s="14" t="s">
        <v>246</v>
      </c>
      <c r="K1194" s="14" t="s">
        <v>251</v>
      </c>
      <c r="L1194" s="14" t="s">
        <v>22</v>
      </c>
      <c r="M1194" s="14">
        <v>28</v>
      </c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257</v>
      </c>
      <c r="E1195" s="14">
        <v>11</v>
      </c>
      <c r="F1195" s="14" t="s">
        <v>831</v>
      </c>
      <c r="G1195" s="15"/>
      <c r="H1195" s="14">
        <v>160101</v>
      </c>
      <c r="I1195" s="14" t="s">
        <v>31</v>
      </c>
      <c r="J1195" s="14" t="s">
        <v>246</v>
      </c>
      <c r="K1195" s="14" t="s">
        <v>251</v>
      </c>
      <c r="L1195" s="14" t="s">
        <v>24</v>
      </c>
      <c r="M1195" s="14">
        <v>1725</v>
      </c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257</v>
      </c>
      <c r="E1196" s="14">
        <v>11</v>
      </c>
      <c r="F1196" s="14" t="s">
        <v>831</v>
      </c>
      <c r="G1196" s="15"/>
      <c r="H1196" s="14">
        <v>160101</v>
      </c>
      <c r="I1196" s="14" t="s">
        <v>31</v>
      </c>
      <c r="J1196" s="14" t="s">
        <v>246</v>
      </c>
      <c r="K1196" s="14" t="s">
        <v>251</v>
      </c>
      <c r="L1196" s="14" t="s">
        <v>917</v>
      </c>
      <c r="M1196" s="14">
        <v>0</v>
      </c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257</v>
      </c>
      <c r="E1197" s="14">
        <v>12</v>
      </c>
      <c r="F1197" s="14" t="s">
        <v>264</v>
      </c>
      <c r="G1197" s="15"/>
      <c r="H1197" s="14">
        <v>160101</v>
      </c>
      <c r="I1197" s="14" t="s">
        <v>31</v>
      </c>
      <c r="J1197" s="14" t="s">
        <v>246</v>
      </c>
      <c r="K1197" s="14" t="s">
        <v>251</v>
      </c>
      <c r="L1197" s="14" t="s">
        <v>24</v>
      </c>
      <c r="M1197" s="14">
        <v>0</v>
      </c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257</v>
      </c>
      <c r="E1198" s="14">
        <v>12</v>
      </c>
      <c r="F1198" s="14" t="s">
        <v>264</v>
      </c>
      <c r="G1198" s="15"/>
      <c r="H1198" s="14">
        <v>160101</v>
      </c>
      <c r="I1198" s="14" t="s">
        <v>31</v>
      </c>
      <c r="J1198" s="14" t="s">
        <v>246</v>
      </c>
      <c r="K1198" s="14" t="s">
        <v>251</v>
      </c>
      <c r="L1198" s="14" t="s">
        <v>22</v>
      </c>
      <c r="M1198" s="14">
        <v>0</v>
      </c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257</v>
      </c>
      <c r="E1199" s="14">
        <v>12</v>
      </c>
      <c r="F1199" s="14" t="s">
        <v>264</v>
      </c>
      <c r="G1199" s="15"/>
      <c r="H1199" s="14">
        <v>160101</v>
      </c>
      <c r="I1199" s="14" t="s">
        <v>31</v>
      </c>
      <c r="J1199" s="14" t="s">
        <v>246</v>
      </c>
      <c r="K1199" s="14" t="s">
        <v>251</v>
      </c>
      <c r="L1199" s="14" t="s">
        <v>917</v>
      </c>
      <c r="M1199" s="14">
        <v>0</v>
      </c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257</v>
      </c>
      <c r="E1200" s="14">
        <v>12</v>
      </c>
      <c r="F1200" s="14" t="s">
        <v>264</v>
      </c>
      <c r="G1200" s="15"/>
      <c r="H1200" s="14">
        <v>160101</v>
      </c>
      <c r="I1200" s="14" t="s">
        <v>31</v>
      </c>
      <c r="J1200" s="14" t="s">
        <v>246</v>
      </c>
      <c r="K1200" s="14" t="s">
        <v>251</v>
      </c>
      <c r="L1200" s="14" t="s">
        <v>23</v>
      </c>
      <c r="M1200" s="14">
        <v>0</v>
      </c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257</v>
      </c>
      <c r="E1201" s="14">
        <v>12</v>
      </c>
      <c r="F1201" s="14" t="s">
        <v>264</v>
      </c>
      <c r="G1201" s="15"/>
      <c r="H1201" s="14">
        <v>160101</v>
      </c>
      <c r="I1201" s="14" t="s">
        <v>31</v>
      </c>
      <c r="J1201" s="14" t="s">
        <v>246</v>
      </c>
      <c r="K1201" s="14" t="s">
        <v>251</v>
      </c>
      <c r="L1201" s="14" t="s">
        <v>21</v>
      </c>
      <c r="M1201" s="14">
        <v>0</v>
      </c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257</v>
      </c>
      <c r="E1202" s="14">
        <v>270</v>
      </c>
      <c r="F1202" s="14" t="s">
        <v>265</v>
      </c>
      <c r="G1202" s="15"/>
      <c r="H1202" s="14">
        <v>160101</v>
      </c>
      <c r="I1202" s="14" t="s">
        <v>31</v>
      </c>
      <c r="J1202" s="14" t="s">
        <v>246</v>
      </c>
      <c r="K1202" s="14" t="s">
        <v>251</v>
      </c>
      <c r="L1202" s="14" t="s">
        <v>21</v>
      </c>
      <c r="M1202" s="14">
        <v>0</v>
      </c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257</v>
      </c>
      <c r="E1203" s="14">
        <v>270</v>
      </c>
      <c r="F1203" s="14" t="s">
        <v>265</v>
      </c>
      <c r="G1203" s="15"/>
      <c r="H1203" s="14">
        <v>160101</v>
      </c>
      <c r="I1203" s="14" t="s">
        <v>31</v>
      </c>
      <c r="J1203" s="14" t="s">
        <v>246</v>
      </c>
      <c r="K1203" s="14" t="s">
        <v>251</v>
      </c>
      <c r="L1203" s="14" t="s">
        <v>917</v>
      </c>
      <c r="M1203" s="14">
        <v>0</v>
      </c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257</v>
      </c>
      <c r="E1204" s="14">
        <v>270</v>
      </c>
      <c r="F1204" s="14" t="s">
        <v>265</v>
      </c>
      <c r="G1204" s="15"/>
      <c r="H1204" s="14">
        <v>160101</v>
      </c>
      <c r="I1204" s="14" t="s">
        <v>31</v>
      </c>
      <c r="J1204" s="14" t="s">
        <v>246</v>
      </c>
      <c r="K1204" s="14" t="s">
        <v>251</v>
      </c>
      <c r="L1204" s="14" t="s">
        <v>24</v>
      </c>
      <c r="M1204" s="14">
        <v>0</v>
      </c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257</v>
      </c>
      <c r="E1205" s="14">
        <v>270</v>
      </c>
      <c r="F1205" s="14" t="s">
        <v>265</v>
      </c>
      <c r="G1205" s="15"/>
      <c r="H1205" s="14">
        <v>160101</v>
      </c>
      <c r="I1205" s="14" t="s">
        <v>31</v>
      </c>
      <c r="J1205" s="14" t="s">
        <v>246</v>
      </c>
      <c r="K1205" s="14" t="s">
        <v>251</v>
      </c>
      <c r="L1205" s="14" t="s">
        <v>22</v>
      </c>
      <c r="M1205" s="14">
        <v>0</v>
      </c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257</v>
      </c>
      <c r="E1206" s="14">
        <v>270</v>
      </c>
      <c r="F1206" s="14" t="s">
        <v>265</v>
      </c>
      <c r="G1206" s="15"/>
      <c r="H1206" s="14">
        <v>160101</v>
      </c>
      <c r="I1206" s="14" t="s">
        <v>31</v>
      </c>
      <c r="J1206" s="14" t="s">
        <v>246</v>
      </c>
      <c r="K1206" s="14" t="s">
        <v>251</v>
      </c>
      <c r="L1206" s="14" t="s">
        <v>23</v>
      </c>
      <c r="M1206" s="14">
        <v>0</v>
      </c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257</v>
      </c>
      <c r="E1207" s="14">
        <v>273</v>
      </c>
      <c r="F1207" s="14" t="s">
        <v>787</v>
      </c>
      <c r="G1207" s="15"/>
      <c r="H1207" s="14">
        <v>160102</v>
      </c>
      <c r="I1207" s="14" t="s">
        <v>31</v>
      </c>
      <c r="J1207" s="14" t="s">
        <v>246</v>
      </c>
      <c r="K1207" s="14" t="s">
        <v>259</v>
      </c>
      <c r="L1207" s="14" t="s">
        <v>23</v>
      </c>
      <c r="M1207" s="14">
        <v>0</v>
      </c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257</v>
      </c>
      <c r="E1208" s="14">
        <v>273</v>
      </c>
      <c r="F1208" s="14" t="s">
        <v>787</v>
      </c>
      <c r="G1208" s="15"/>
      <c r="H1208" s="14">
        <v>160102</v>
      </c>
      <c r="I1208" s="14" t="s">
        <v>31</v>
      </c>
      <c r="J1208" s="14" t="s">
        <v>246</v>
      </c>
      <c r="K1208" s="14" t="s">
        <v>259</v>
      </c>
      <c r="L1208" s="14" t="s">
        <v>917</v>
      </c>
      <c r="M1208" s="14">
        <v>0</v>
      </c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257</v>
      </c>
      <c r="E1209" s="14">
        <v>273</v>
      </c>
      <c r="F1209" s="14" t="s">
        <v>787</v>
      </c>
      <c r="G1209" s="15"/>
      <c r="H1209" s="14">
        <v>160102</v>
      </c>
      <c r="I1209" s="14" t="s">
        <v>31</v>
      </c>
      <c r="J1209" s="14" t="s">
        <v>246</v>
      </c>
      <c r="K1209" s="14" t="s">
        <v>259</v>
      </c>
      <c r="L1209" s="14" t="s">
        <v>21</v>
      </c>
      <c r="M1209" s="14">
        <v>0</v>
      </c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257</v>
      </c>
      <c r="E1210" s="14">
        <v>273</v>
      </c>
      <c r="F1210" s="14" t="s">
        <v>787</v>
      </c>
      <c r="G1210" s="15"/>
      <c r="H1210" s="14">
        <v>160102</v>
      </c>
      <c r="I1210" s="14" t="s">
        <v>31</v>
      </c>
      <c r="J1210" s="14" t="s">
        <v>246</v>
      </c>
      <c r="K1210" s="14" t="s">
        <v>259</v>
      </c>
      <c r="L1210" s="14" t="s">
        <v>24</v>
      </c>
      <c r="M1210" s="14">
        <v>0</v>
      </c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257</v>
      </c>
      <c r="E1211" s="14">
        <v>273</v>
      </c>
      <c r="F1211" s="14" t="s">
        <v>787</v>
      </c>
      <c r="G1211" s="15"/>
      <c r="H1211" s="14">
        <v>160102</v>
      </c>
      <c r="I1211" s="14" t="s">
        <v>31</v>
      </c>
      <c r="J1211" s="14" t="s">
        <v>246</v>
      </c>
      <c r="K1211" s="14" t="s">
        <v>259</v>
      </c>
      <c r="L1211" s="14" t="s">
        <v>22</v>
      </c>
      <c r="M1211" s="14">
        <v>0</v>
      </c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257</v>
      </c>
      <c r="E1212" s="14">
        <v>6945</v>
      </c>
      <c r="F1212" s="14" t="s">
        <v>788</v>
      </c>
      <c r="G1212" s="15"/>
      <c r="H1212" s="14">
        <v>160101</v>
      </c>
      <c r="I1212" s="14" t="s">
        <v>31</v>
      </c>
      <c r="J1212" s="14" t="s">
        <v>246</v>
      </c>
      <c r="K1212" s="14" t="s">
        <v>251</v>
      </c>
      <c r="L1212" s="14" t="s">
        <v>23</v>
      </c>
      <c r="M1212" s="14">
        <v>0</v>
      </c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257</v>
      </c>
      <c r="E1213" s="14">
        <v>6945</v>
      </c>
      <c r="F1213" s="14" t="s">
        <v>788</v>
      </c>
      <c r="G1213" s="15"/>
      <c r="H1213" s="14">
        <v>160101</v>
      </c>
      <c r="I1213" s="14" t="s">
        <v>31</v>
      </c>
      <c r="J1213" s="14" t="s">
        <v>246</v>
      </c>
      <c r="K1213" s="14" t="s">
        <v>251</v>
      </c>
      <c r="L1213" s="14" t="s">
        <v>917</v>
      </c>
      <c r="M1213" s="14">
        <v>0</v>
      </c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257</v>
      </c>
      <c r="E1214" s="14">
        <v>6945</v>
      </c>
      <c r="F1214" s="14" t="s">
        <v>788</v>
      </c>
      <c r="G1214" s="15"/>
      <c r="H1214" s="14">
        <v>160101</v>
      </c>
      <c r="I1214" s="14" t="s">
        <v>31</v>
      </c>
      <c r="J1214" s="14" t="s">
        <v>246</v>
      </c>
      <c r="K1214" s="14" t="s">
        <v>251</v>
      </c>
      <c r="L1214" s="14" t="s">
        <v>21</v>
      </c>
      <c r="M1214" s="14">
        <v>0</v>
      </c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257</v>
      </c>
      <c r="E1215" s="14">
        <v>6945</v>
      </c>
      <c r="F1215" s="14" t="s">
        <v>788</v>
      </c>
      <c r="G1215" s="15"/>
      <c r="H1215" s="14">
        <v>160101</v>
      </c>
      <c r="I1215" s="14" t="s">
        <v>31</v>
      </c>
      <c r="J1215" s="14" t="s">
        <v>246</v>
      </c>
      <c r="K1215" s="14" t="s">
        <v>251</v>
      </c>
      <c r="L1215" s="14" t="s">
        <v>24</v>
      </c>
      <c r="M1215" s="14">
        <v>0</v>
      </c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257</v>
      </c>
      <c r="E1216" s="14">
        <v>6945</v>
      </c>
      <c r="F1216" s="14" t="s">
        <v>788</v>
      </c>
      <c r="G1216" s="15"/>
      <c r="H1216" s="14">
        <v>160101</v>
      </c>
      <c r="I1216" s="14" t="s">
        <v>31</v>
      </c>
      <c r="J1216" s="14" t="s">
        <v>246</v>
      </c>
      <c r="K1216" s="14" t="s">
        <v>251</v>
      </c>
      <c r="L1216" s="14" t="s">
        <v>22</v>
      </c>
      <c r="M1216" s="14">
        <v>0</v>
      </c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257</v>
      </c>
      <c r="E1217" s="14">
        <v>21334</v>
      </c>
      <c r="F1217" s="14" t="s">
        <v>268</v>
      </c>
      <c r="G1217" s="15"/>
      <c r="H1217" s="14">
        <v>160101</v>
      </c>
      <c r="I1217" s="14" t="s">
        <v>31</v>
      </c>
      <c r="J1217" s="14" t="s">
        <v>246</v>
      </c>
      <c r="K1217" s="14" t="s">
        <v>251</v>
      </c>
      <c r="L1217" s="14" t="s">
        <v>23</v>
      </c>
      <c r="M1217" s="14">
        <v>0</v>
      </c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257</v>
      </c>
      <c r="E1218" s="14">
        <v>21334</v>
      </c>
      <c r="F1218" s="14" t="s">
        <v>268</v>
      </c>
      <c r="G1218" s="15"/>
      <c r="H1218" s="14">
        <v>160101</v>
      </c>
      <c r="I1218" s="14" t="s">
        <v>31</v>
      </c>
      <c r="J1218" s="14" t="s">
        <v>246</v>
      </c>
      <c r="K1218" s="14" t="s">
        <v>251</v>
      </c>
      <c r="L1218" s="14" t="s">
        <v>917</v>
      </c>
      <c r="M1218" s="14">
        <v>0</v>
      </c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257</v>
      </c>
      <c r="E1219" s="14">
        <v>21334</v>
      </c>
      <c r="F1219" s="14" t="s">
        <v>268</v>
      </c>
      <c r="G1219" s="15"/>
      <c r="H1219" s="14">
        <v>160101</v>
      </c>
      <c r="I1219" s="14" t="s">
        <v>31</v>
      </c>
      <c r="J1219" s="14" t="s">
        <v>246</v>
      </c>
      <c r="K1219" s="14" t="s">
        <v>251</v>
      </c>
      <c r="L1219" s="14" t="s">
        <v>21</v>
      </c>
      <c r="M1219" s="14">
        <v>0</v>
      </c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257</v>
      </c>
      <c r="E1220" s="14">
        <v>21334</v>
      </c>
      <c r="F1220" s="14" t="s">
        <v>268</v>
      </c>
      <c r="G1220" s="15"/>
      <c r="H1220" s="14">
        <v>160101</v>
      </c>
      <c r="I1220" s="14" t="s">
        <v>31</v>
      </c>
      <c r="J1220" s="14" t="s">
        <v>246</v>
      </c>
      <c r="K1220" s="14" t="s">
        <v>251</v>
      </c>
      <c r="L1220" s="14" t="s">
        <v>24</v>
      </c>
      <c r="M1220" s="14">
        <v>0</v>
      </c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257</v>
      </c>
      <c r="E1221" s="14">
        <v>21334</v>
      </c>
      <c r="F1221" s="14" t="s">
        <v>268</v>
      </c>
      <c r="G1221" s="15"/>
      <c r="H1221" s="14">
        <v>160101</v>
      </c>
      <c r="I1221" s="14" t="s">
        <v>31</v>
      </c>
      <c r="J1221" s="14" t="s">
        <v>246</v>
      </c>
      <c r="K1221" s="14" t="s">
        <v>251</v>
      </c>
      <c r="L1221" s="14" t="s">
        <v>22</v>
      </c>
      <c r="M1221" s="14">
        <v>0</v>
      </c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269</v>
      </c>
      <c r="E1222" s="14">
        <v>25</v>
      </c>
      <c r="F1222" s="14" t="s">
        <v>270</v>
      </c>
      <c r="G1222" s="15"/>
      <c r="H1222" s="14">
        <v>160113</v>
      </c>
      <c r="I1222" s="14" t="s">
        <v>31</v>
      </c>
      <c r="J1222" s="14" t="s">
        <v>246</v>
      </c>
      <c r="K1222" s="14" t="s">
        <v>271</v>
      </c>
      <c r="L1222" s="14" t="s">
        <v>24</v>
      </c>
      <c r="M1222" s="14">
        <v>9528</v>
      </c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269</v>
      </c>
      <c r="E1223" s="14">
        <v>25</v>
      </c>
      <c r="F1223" s="14" t="s">
        <v>270</v>
      </c>
      <c r="G1223" s="15"/>
      <c r="H1223" s="14">
        <v>160113</v>
      </c>
      <c r="I1223" s="14" t="s">
        <v>31</v>
      </c>
      <c r="J1223" s="14" t="s">
        <v>246</v>
      </c>
      <c r="K1223" s="14" t="s">
        <v>271</v>
      </c>
      <c r="L1223" s="14" t="s">
        <v>22</v>
      </c>
      <c r="M1223" s="14">
        <v>113</v>
      </c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269</v>
      </c>
      <c r="E1224" s="14">
        <v>25</v>
      </c>
      <c r="F1224" s="14" t="s">
        <v>270</v>
      </c>
      <c r="G1224" s="15"/>
      <c r="H1224" s="14">
        <v>160113</v>
      </c>
      <c r="I1224" s="14" t="s">
        <v>31</v>
      </c>
      <c r="J1224" s="14" t="s">
        <v>246</v>
      </c>
      <c r="K1224" s="14" t="s">
        <v>271</v>
      </c>
      <c r="L1224" s="14" t="s">
        <v>23</v>
      </c>
      <c r="M1224" s="14">
        <v>0</v>
      </c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269</v>
      </c>
      <c r="E1225" s="14">
        <v>25</v>
      </c>
      <c r="F1225" s="14" t="s">
        <v>270</v>
      </c>
      <c r="G1225" s="15"/>
      <c r="H1225" s="14">
        <v>160113</v>
      </c>
      <c r="I1225" s="14" t="s">
        <v>31</v>
      </c>
      <c r="J1225" s="14" t="s">
        <v>246</v>
      </c>
      <c r="K1225" s="14" t="s">
        <v>271</v>
      </c>
      <c r="L1225" s="14" t="s">
        <v>21</v>
      </c>
      <c r="M1225" s="14">
        <v>113</v>
      </c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269</v>
      </c>
      <c r="E1226" s="14">
        <v>25</v>
      </c>
      <c r="F1226" s="14" t="s">
        <v>270</v>
      </c>
      <c r="G1226" s="15"/>
      <c r="H1226" s="14">
        <v>160113</v>
      </c>
      <c r="I1226" s="14" t="s">
        <v>31</v>
      </c>
      <c r="J1226" s="14" t="s">
        <v>246</v>
      </c>
      <c r="K1226" s="14" t="s">
        <v>271</v>
      </c>
      <c r="L1226" s="14" t="s">
        <v>917</v>
      </c>
      <c r="M1226" s="14">
        <v>7</v>
      </c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269</v>
      </c>
      <c r="E1227" s="14">
        <v>26</v>
      </c>
      <c r="F1227" s="14" t="s">
        <v>272</v>
      </c>
      <c r="G1227" s="15"/>
      <c r="H1227" s="14">
        <v>160113</v>
      </c>
      <c r="I1227" s="14" t="s">
        <v>31</v>
      </c>
      <c r="J1227" s="14" t="s">
        <v>246</v>
      </c>
      <c r="K1227" s="14" t="s">
        <v>271</v>
      </c>
      <c r="L1227" s="14" t="s">
        <v>22</v>
      </c>
      <c r="M1227" s="14">
        <v>28</v>
      </c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269</v>
      </c>
      <c r="E1228" s="14">
        <v>26</v>
      </c>
      <c r="F1228" s="14" t="s">
        <v>272</v>
      </c>
      <c r="G1228" s="15"/>
      <c r="H1228" s="14">
        <v>160113</v>
      </c>
      <c r="I1228" s="14" t="s">
        <v>31</v>
      </c>
      <c r="J1228" s="14" t="s">
        <v>246</v>
      </c>
      <c r="K1228" s="14" t="s">
        <v>271</v>
      </c>
      <c r="L1228" s="14" t="s">
        <v>917</v>
      </c>
      <c r="M1228" s="14">
        <v>2</v>
      </c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269</v>
      </c>
      <c r="E1229" s="14">
        <v>26</v>
      </c>
      <c r="F1229" s="14" t="s">
        <v>272</v>
      </c>
      <c r="G1229" s="15"/>
      <c r="H1229" s="14">
        <v>160113</v>
      </c>
      <c r="I1229" s="14" t="s">
        <v>31</v>
      </c>
      <c r="J1229" s="14" t="s">
        <v>246</v>
      </c>
      <c r="K1229" s="14" t="s">
        <v>271</v>
      </c>
      <c r="L1229" s="14" t="s">
        <v>21</v>
      </c>
      <c r="M1229" s="14">
        <v>28</v>
      </c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269</v>
      </c>
      <c r="E1230" s="14">
        <v>26</v>
      </c>
      <c r="F1230" s="14" t="s">
        <v>272</v>
      </c>
      <c r="G1230" s="15"/>
      <c r="H1230" s="14">
        <v>160113</v>
      </c>
      <c r="I1230" s="14" t="s">
        <v>31</v>
      </c>
      <c r="J1230" s="14" t="s">
        <v>246</v>
      </c>
      <c r="K1230" s="14" t="s">
        <v>271</v>
      </c>
      <c r="L1230" s="14" t="s">
        <v>23</v>
      </c>
      <c r="M1230" s="14">
        <v>0</v>
      </c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269</v>
      </c>
      <c r="E1231" s="14">
        <v>26</v>
      </c>
      <c r="F1231" s="14" t="s">
        <v>272</v>
      </c>
      <c r="G1231" s="15"/>
      <c r="H1231" s="14">
        <v>160113</v>
      </c>
      <c r="I1231" s="14" t="s">
        <v>31</v>
      </c>
      <c r="J1231" s="14" t="s">
        <v>246</v>
      </c>
      <c r="K1231" s="14" t="s">
        <v>271</v>
      </c>
      <c r="L1231" s="14" t="s">
        <v>24</v>
      </c>
      <c r="M1231" s="14">
        <v>1295</v>
      </c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</row>
    <row r="1232" spans="1:24" ht="15" thickBot="1" x14ac:dyDescent="0.35">
      <c r="A1232" s="14" t="s">
        <v>29</v>
      </c>
      <c r="B1232" s="14" t="s">
        <v>31</v>
      </c>
      <c r="C1232" s="14" t="s">
        <v>243</v>
      </c>
      <c r="D1232" s="14" t="s">
        <v>269</v>
      </c>
      <c r="E1232" s="14">
        <v>27</v>
      </c>
      <c r="F1232" s="14" t="s">
        <v>789</v>
      </c>
      <c r="G1232" s="15"/>
      <c r="H1232" s="14">
        <v>160113</v>
      </c>
      <c r="I1232" s="14" t="s">
        <v>31</v>
      </c>
      <c r="J1232" s="14" t="s">
        <v>246</v>
      </c>
      <c r="K1232" s="14" t="s">
        <v>271</v>
      </c>
      <c r="L1232" s="14" t="s">
        <v>22</v>
      </c>
      <c r="M1232" s="14">
        <v>87</v>
      </c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</row>
    <row r="1233" spans="1:24" ht="15" thickBot="1" x14ac:dyDescent="0.35">
      <c r="A1233" s="14" t="s">
        <v>29</v>
      </c>
      <c r="B1233" s="14" t="s">
        <v>31</v>
      </c>
      <c r="C1233" s="14" t="s">
        <v>243</v>
      </c>
      <c r="D1233" s="14" t="s">
        <v>269</v>
      </c>
      <c r="E1233" s="14">
        <v>27</v>
      </c>
      <c r="F1233" s="14" t="s">
        <v>789</v>
      </c>
      <c r="G1233" s="15"/>
      <c r="H1233" s="14">
        <v>160113</v>
      </c>
      <c r="I1233" s="14" t="s">
        <v>31</v>
      </c>
      <c r="J1233" s="14" t="s">
        <v>246</v>
      </c>
      <c r="K1233" s="14" t="s">
        <v>271</v>
      </c>
      <c r="L1233" s="14" t="s">
        <v>23</v>
      </c>
      <c r="M1233" s="14">
        <v>0</v>
      </c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</row>
    <row r="1234" spans="1:24" ht="15" thickBot="1" x14ac:dyDescent="0.35">
      <c r="A1234" s="14" t="s">
        <v>29</v>
      </c>
      <c r="B1234" s="14" t="s">
        <v>31</v>
      </c>
      <c r="C1234" s="14" t="s">
        <v>243</v>
      </c>
      <c r="D1234" s="14" t="s">
        <v>269</v>
      </c>
      <c r="E1234" s="14">
        <v>27</v>
      </c>
      <c r="F1234" s="14" t="s">
        <v>789</v>
      </c>
      <c r="G1234" s="15"/>
      <c r="H1234" s="14">
        <v>160113</v>
      </c>
      <c r="I1234" s="14" t="s">
        <v>31</v>
      </c>
      <c r="J1234" s="14" t="s">
        <v>246</v>
      </c>
      <c r="K1234" s="14" t="s">
        <v>271</v>
      </c>
      <c r="L1234" s="14" t="s">
        <v>24</v>
      </c>
      <c r="M1234" s="14">
        <v>1609</v>
      </c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</row>
    <row r="1235" spans="1:24" ht="15" thickBot="1" x14ac:dyDescent="0.35">
      <c r="A1235" s="14" t="s">
        <v>29</v>
      </c>
      <c r="B1235" s="14" t="s">
        <v>31</v>
      </c>
      <c r="C1235" s="14" t="s">
        <v>243</v>
      </c>
      <c r="D1235" s="14" t="s">
        <v>269</v>
      </c>
      <c r="E1235" s="14">
        <v>27</v>
      </c>
      <c r="F1235" s="14" t="s">
        <v>789</v>
      </c>
      <c r="G1235" s="15"/>
      <c r="H1235" s="14">
        <v>160113</v>
      </c>
      <c r="I1235" s="14" t="s">
        <v>31</v>
      </c>
      <c r="J1235" s="14" t="s">
        <v>246</v>
      </c>
      <c r="K1235" s="14" t="s">
        <v>271</v>
      </c>
      <c r="L1235" s="14" t="s">
        <v>21</v>
      </c>
      <c r="M1235" s="14">
        <v>87</v>
      </c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</row>
    <row r="1236" spans="1:24" ht="15" thickBot="1" x14ac:dyDescent="0.35">
      <c r="A1236" s="14" t="s">
        <v>29</v>
      </c>
      <c r="B1236" s="14" t="s">
        <v>31</v>
      </c>
      <c r="C1236" s="14" t="s">
        <v>243</v>
      </c>
      <c r="D1236" s="14" t="s">
        <v>269</v>
      </c>
      <c r="E1236" s="14">
        <v>27</v>
      </c>
      <c r="F1236" s="14" t="s">
        <v>789</v>
      </c>
      <c r="G1236" s="15"/>
      <c r="H1236" s="14">
        <v>160113</v>
      </c>
      <c r="I1236" s="14" t="s">
        <v>31</v>
      </c>
      <c r="J1236" s="14" t="s">
        <v>246</v>
      </c>
      <c r="K1236" s="14" t="s">
        <v>271</v>
      </c>
      <c r="L1236" s="14" t="s">
        <v>917</v>
      </c>
      <c r="M1236" s="14">
        <v>4</v>
      </c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</row>
    <row r="1237" spans="1:24" ht="15" thickBot="1" x14ac:dyDescent="0.35">
      <c r="A1237" s="14" t="s">
        <v>29</v>
      </c>
      <c r="B1237" s="14" t="s">
        <v>31</v>
      </c>
      <c r="C1237" s="14" t="s">
        <v>243</v>
      </c>
      <c r="D1237" s="14" t="s">
        <v>269</v>
      </c>
      <c r="E1237" s="14">
        <v>28</v>
      </c>
      <c r="F1237" s="14" t="s">
        <v>790</v>
      </c>
      <c r="G1237" s="15"/>
      <c r="H1237" s="14">
        <v>160113</v>
      </c>
      <c r="I1237" s="14" t="s">
        <v>31</v>
      </c>
      <c r="J1237" s="14" t="s">
        <v>246</v>
      </c>
      <c r="K1237" s="14" t="s">
        <v>271</v>
      </c>
      <c r="L1237" s="14" t="s">
        <v>21</v>
      </c>
      <c r="M1237" s="14">
        <v>15</v>
      </c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</row>
    <row r="1238" spans="1:24" ht="15" thickBot="1" x14ac:dyDescent="0.35">
      <c r="A1238" s="14" t="s">
        <v>29</v>
      </c>
      <c r="B1238" s="14" t="s">
        <v>31</v>
      </c>
      <c r="C1238" s="14" t="s">
        <v>243</v>
      </c>
      <c r="D1238" s="14" t="s">
        <v>269</v>
      </c>
      <c r="E1238" s="14">
        <v>28</v>
      </c>
      <c r="F1238" s="14" t="s">
        <v>790</v>
      </c>
      <c r="G1238" s="15"/>
      <c r="H1238" s="14">
        <v>160113</v>
      </c>
      <c r="I1238" s="14" t="s">
        <v>31</v>
      </c>
      <c r="J1238" s="14" t="s">
        <v>246</v>
      </c>
      <c r="K1238" s="14" t="s">
        <v>271</v>
      </c>
      <c r="L1238" s="14" t="s">
        <v>24</v>
      </c>
      <c r="M1238" s="14">
        <v>700</v>
      </c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</row>
    <row r="1239" spans="1:24" ht="15" thickBot="1" x14ac:dyDescent="0.35">
      <c r="A1239" s="14" t="s">
        <v>29</v>
      </c>
      <c r="B1239" s="14" t="s">
        <v>31</v>
      </c>
      <c r="C1239" s="14" t="s">
        <v>243</v>
      </c>
      <c r="D1239" s="14" t="s">
        <v>269</v>
      </c>
      <c r="E1239" s="14">
        <v>28</v>
      </c>
      <c r="F1239" s="14" t="s">
        <v>790</v>
      </c>
      <c r="G1239" s="15"/>
      <c r="H1239" s="14">
        <v>160113</v>
      </c>
      <c r="I1239" s="14" t="s">
        <v>31</v>
      </c>
      <c r="J1239" s="14" t="s">
        <v>246</v>
      </c>
      <c r="K1239" s="14" t="s">
        <v>271</v>
      </c>
      <c r="L1239" s="14" t="s">
        <v>22</v>
      </c>
      <c r="M1239" s="14">
        <v>15</v>
      </c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</row>
    <row r="1240" spans="1:24" ht="15" thickBot="1" x14ac:dyDescent="0.35">
      <c r="A1240" s="14" t="s">
        <v>29</v>
      </c>
      <c r="B1240" s="14" t="s">
        <v>31</v>
      </c>
      <c r="C1240" s="14" t="s">
        <v>243</v>
      </c>
      <c r="D1240" s="14" t="s">
        <v>269</v>
      </c>
      <c r="E1240" s="14">
        <v>28</v>
      </c>
      <c r="F1240" s="14" t="s">
        <v>790</v>
      </c>
      <c r="G1240" s="15"/>
      <c r="H1240" s="14">
        <v>160113</v>
      </c>
      <c r="I1240" s="14" t="s">
        <v>31</v>
      </c>
      <c r="J1240" s="14" t="s">
        <v>246</v>
      </c>
      <c r="K1240" s="14" t="s">
        <v>271</v>
      </c>
      <c r="L1240" s="14" t="s">
        <v>917</v>
      </c>
      <c r="M1240" s="14">
        <v>0</v>
      </c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</row>
    <row r="1241" spans="1:24" ht="15" thickBot="1" x14ac:dyDescent="0.35">
      <c r="A1241" s="14" t="s">
        <v>29</v>
      </c>
      <c r="B1241" s="14" t="s">
        <v>31</v>
      </c>
      <c r="C1241" s="14" t="s">
        <v>243</v>
      </c>
      <c r="D1241" s="14" t="s">
        <v>269</v>
      </c>
      <c r="E1241" s="14">
        <v>28</v>
      </c>
      <c r="F1241" s="14" t="s">
        <v>790</v>
      </c>
      <c r="G1241" s="15"/>
      <c r="H1241" s="14">
        <v>160113</v>
      </c>
      <c r="I1241" s="14" t="s">
        <v>31</v>
      </c>
      <c r="J1241" s="14" t="s">
        <v>246</v>
      </c>
      <c r="K1241" s="14" t="s">
        <v>271</v>
      </c>
      <c r="L1241" s="14" t="s">
        <v>23</v>
      </c>
      <c r="M1241" s="14">
        <v>0</v>
      </c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243</v>
      </c>
      <c r="D1242" s="14" t="s">
        <v>269</v>
      </c>
      <c r="E1242" s="14">
        <v>29</v>
      </c>
      <c r="F1242" s="14" t="s">
        <v>791</v>
      </c>
      <c r="G1242" s="15"/>
      <c r="H1242" s="14">
        <v>160113</v>
      </c>
      <c r="I1242" s="14" t="s">
        <v>31</v>
      </c>
      <c r="J1242" s="14" t="s">
        <v>246</v>
      </c>
      <c r="K1242" s="14" t="s">
        <v>271</v>
      </c>
      <c r="L1242" s="14" t="s">
        <v>21</v>
      </c>
      <c r="M1242" s="14">
        <v>36</v>
      </c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243</v>
      </c>
      <c r="D1243" s="14" t="s">
        <v>269</v>
      </c>
      <c r="E1243" s="14">
        <v>29</v>
      </c>
      <c r="F1243" s="14" t="s">
        <v>791</v>
      </c>
      <c r="G1243" s="15"/>
      <c r="H1243" s="14">
        <v>160113</v>
      </c>
      <c r="I1243" s="14" t="s">
        <v>31</v>
      </c>
      <c r="J1243" s="14" t="s">
        <v>246</v>
      </c>
      <c r="K1243" s="14" t="s">
        <v>271</v>
      </c>
      <c r="L1243" s="14" t="s">
        <v>23</v>
      </c>
      <c r="M1243" s="14">
        <v>0</v>
      </c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243</v>
      </c>
      <c r="D1244" s="14" t="s">
        <v>269</v>
      </c>
      <c r="E1244" s="14">
        <v>29</v>
      </c>
      <c r="F1244" s="14" t="s">
        <v>791</v>
      </c>
      <c r="G1244" s="15"/>
      <c r="H1244" s="14">
        <v>160113</v>
      </c>
      <c r="I1244" s="14" t="s">
        <v>31</v>
      </c>
      <c r="J1244" s="14" t="s">
        <v>246</v>
      </c>
      <c r="K1244" s="14" t="s">
        <v>271</v>
      </c>
      <c r="L1244" s="14" t="s">
        <v>24</v>
      </c>
      <c r="M1244" s="14">
        <v>1573</v>
      </c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243</v>
      </c>
      <c r="D1245" s="14" t="s">
        <v>269</v>
      </c>
      <c r="E1245" s="14">
        <v>29</v>
      </c>
      <c r="F1245" s="14" t="s">
        <v>791</v>
      </c>
      <c r="G1245" s="15"/>
      <c r="H1245" s="14">
        <v>160113</v>
      </c>
      <c r="I1245" s="14" t="s">
        <v>31</v>
      </c>
      <c r="J1245" s="14" t="s">
        <v>246</v>
      </c>
      <c r="K1245" s="14" t="s">
        <v>271</v>
      </c>
      <c r="L1245" s="14" t="s">
        <v>22</v>
      </c>
      <c r="M1245" s="14">
        <v>36</v>
      </c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243</v>
      </c>
      <c r="D1246" s="14" t="s">
        <v>269</v>
      </c>
      <c r="E1246" s="14">
        <v>29</v>
      </c>
      <c r="F1246" s="14" t="s">
        <v>791</v>
      </c>
      <c r="G1246" s="15"/>
      <c r="H1246" s="14">
        <v>160113</v>
      </c>
      <c r="I1246" s="14" t="s">
        <v>31</v>
      </c>
      <c r="J1246" s="14" t="s">
        <v>246</v>
      </c>
      <c r="K1246" s="14" t="s">
        <v>271</v>
      </c>
      <c r="L1246" s="14" t="s">
        <v>917</v>
      </c>
      <c r="M1246" s="14">
        <v>1</v>
      </c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269</v>
      </c>
      <c r="E1247" s="14">
        <v>30</v>
      </c>
      <c r="F1247" s="14" t="s">
        <v>792</v>
      </c>
      <c r="G1247" s="15"/>
      <c r="H1247" s="14">
        <v>160113</v>
      </c>
      <c r="I1247" s="14" t="s">
        <v>31</v>
      </c>
      <c r="J1247" s="14" t="s">
        <v>246</v>
      </c>
      <c r="K1247" s="14" t="s">
        <v>271</v>
      </c>
      <c r="L1247" s="14" t="s">
        <v>21</v>
      </c>
      <c r="M1247" s="14">
        <v>16</v>
      </c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269</v>
      </c>
      <c r="E1248" s="14">
        <v>30</v>
      </c>
      <c r="F1248" s="14" t="s">
        <v>792</v>
      </c>
      <c r="G1248" s="15"/>
      <c r="H1248" s="14">
        <v>160113</v>
      </c>
      <c r="I1248" s="14" t="s">
        <v>31</v>
      </c>
      <c r="J1248" s="14" t="s">
        <v>246</v>
      </c>
      <c r="K1248" s="14" t="s">
        <v>271</v>
      </c>
      <c r="L1248" s="14" t="s">
        <v>22</v>
      </c>
      <c r="M1248" s="14">
        <v>16</v>
      </c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269</v>
      </c>
      <c r="E1249" s="14">
        <v>30</v>
      </c>
      <c r="F1249" s="14" t="s">
        <v>792</v>
      </c>
      <c r="G1249" s="15"/>
      <c r="H1249" s="14">
        <v>160113</v>
      </c>
      <c r="I1249" s="14" t="s">
        <v>31</v>
      </c>
      <c r="J1249" s="14" t="s">
        <v>246</v>
      </c>
      <c r="K1249" s="14" t="s">
        <v>271</v>
      </c>
      <c r="L1249" s="14" t="s">
        <v>24</v>
      </c>
      <c r="M1249" s="14">
        <v>721</v>
      </c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269</v>
      </c>
      <c r="E1250" s="14">
        <v>30</v>
      </c>
      <c r="F1250" s="14" t="s">
        <v>792</v>
      </c>
      <c r="G1250" s="15"/>
      <c r="H1250" s="14">
        <v>160113</v>
      </c>
      <c r="I1250" s="14" t="s">
        <v>31</v>
      </c>
      <c r="J1250" s="14" t="s">
        <v>246</v>
      </c>
      <c r="K1250" s="14" t="s">
        <v>271</v>
      </c>
      <c r="L1250" s="14" t="s">
        <v>23</v>
      </c>
      <c r="M1250" s="14">
        <v>0</v>
      </c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269</v>
      </c>
      <c r="E1251" s="14">
        <v>30</v>
      </c>
      <c r="F1251" s="14" t="s">
        <v>792</v>
      </c>
      <c r="G1251" s="15"/>
      <c r="H1251" s="14">
        <v>160113</v>
      </c>
      <c r="I1251" s="14" t="s">
        <v>31</v>
      </c>
      <c r="J1251" s="14" t="s">
        <v>246</v>
      </c>
      <c r="K1251" s="14" t="s">
        <v>271</v>
      </c>
      <c r="L1251" s="14" t="s">
        <v>917</v>
      </c>
      <c r="M1251" s="14">
        <v>16</v>
      </c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269</v>
      </c>
      <c r="E1252" s="14">
        <v>31</v>
      </c>
      <c r="F1252" s="14" t="s">
        <v>793</v>
      </c>
      <c r="G1252" s="15"/>
      <c r="H1252" s="14">
        <v>160113</v>
      </c>
      <c r="I1252" s="14" t="s">
        <v>31</v>
      </c>
      <c r="J1252" s="14" t="s">
        <v>246</v>
      </c>
      <c r="K1252" s="14" t="s">
        <v>271</v>
      </c>
      <c r="L1252" s="14" t="s">
        <v>917</v>
      </c>
      <c r="M1252" s="14">
        <v>0</v>
      </c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269</v>
      </c>
      <c r="E1253" s="14">
        <v>31</v>
      </c>
      <c r="F1253" s="14" t="s">
        <v>793</v>
      </c>
      <c r="G1253" s="15"/>
      <c r="H1253" s="14">
        <v>160113</v>
      </c>
      <c r="I1253" s="14" t="s">
        <v>31</v>
      </c>
      <c r="J1253" s="14" t="s">
        <v>246</v>
      </c>
      <c r="K1253" s="14" t="s">
        <v>271</v>
      </c>
      <c r="L1253" s="14" t="s">
        <v>24</v>
      </c>
      <c r="M1253" s="14">
        <v>118</v>
      </c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269</v>
      </c>
      <c r="E1254" s="14">
        <v>31</v>
      </c>
      <c r="F1254" s="14" t="s">
        <v>793</v>
      </c>
      <c r="G1254" s="15"/>
      <c r="H1254" s="14">
        <v>160113</v>
      </c>
      <c r="I1254" s="14" t="s">
        <v>31</v>
      </c>
      <c r="J1254" s="14" t="s">
        <v>246</v>
      </c>
      <c r="K1254" s="14" t="s">
        <v>271</v>
      </c>
      <c r="L1254" s="14" t="s">
        <v>22</v>
      </c>
      <c r="M1254" s="14">
        <v>1</v>
      </c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269</v>
      </c>
      <c r="E1255" s="14">
        <v>31</v>
      </c>
      <c r="F1255" s="14" t="s">
        <v>793</v>
      </c>
      <c r="G1255" s="15"/>
      <c r="H1255" s="14">
        <v>160113</v>
      </c>
      <c r="I1255" s="14" t="s">
        <v>31</v>
      </c>
      <c r="J1255" s="14" t="s">
        <v>246</v>
      </c>
      <c r="K1255" s="14" t="s">
        <v>271</v>
      </c>
      <c r="L1255" s="14" t="s">
        <v>21</v>
      </c>
      <c r="M1255" s="14">
        <v>1</v>
      </c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269</v>
      </c>
      <c r="E1256" s="14">
        <v>31</v>
      </c>
      <c r="F1256" s="14" t="s">
        <v>793</v>
      </c>
      <c r="G1256" s="15"/>
      <c r="H1256" s="14">
        <v>160113</v>
      </c>
      <c r="I1256" s="14" t="s">
        <v>31</v>
      </c>
      <c r="J1256" s="14" t="s">
        <v>246</v>
      </c>
      <c r="K1256" s="14" t="s">
        <v>271</v>
      </c>
      <c r="L1256" s="14" t="s">
        <v>23</v>
      </c>
      <c r="M1256" s="14">
        <v>0</v>
      </c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269</v>
      </c>
      <c r="E1257" s="14">
        <v>32</v>
      </c>
      <c r="F1257" s="14" t="s">
        <v>275</v>
      </c>
      <c r="G1257" s="15"/>
      <c r="H1257" s="14">
        <v>160113</v>
      </c>
      <c r="I1257" s="14" t="s">
        <v>31</v>
      </c>
      <c r="J1257" s="14" t="s">
        <v>246</v>
      </c>
      <c r="K1257" s="14" t="s">
        <v>271</v>
      </c>
      <c r="L1257" s="14" t="s">
        <v>22</v>
      </c>
      <c r="M1257" s="14">
        <v>8</v>
      </c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269</v>
      </c>
      <c r="E1258" s="14">
        <v>32</v>
      </c>
      <c r="F1258" s="14" t="s">
        <v>275</v>
      </c>
      <c r="G1258" s="15"/>
      <c r="H1258" s="14">
        <v>160113</v>
      </c>
      <c r="I1258" s="14" t="s">
        <v>31</v>
      </c>
      <c r="J1258" s="14" t="s">
        <v>246</v>
      </c>
      <c r="K1258" s="14" t="s">
        <v>271</v>
      </c>
      <c r="L1258" s="14" t="s">
        <v>23</v>
      </c>
      <c r="M1258" s="14">
        <v>0</v>
      </c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269</v>
      </c>
      <c r="E1259" s="14">
        <v>32</v>
      </c>
      <c r="F1259" s="14" t="s">
        <v>275</v>
      </c>
      <c r="G1259" s="15"/>
      <c r="H1259" s="14">
        <v>160113</v>
      </c>
      <c r="I1259" s="14" t="s">
        <v>31</v>
      </c>
      <c r="J1259" s="14" t="s">
        <v>246</v>
      </c>
      <c r="K1259" s="14" t="s">
        <v>271</v>
      </c>
      <c r="L1259" s="14" t="s">
        <v>21</v>
      </c>
      <c r="M1259" s="14">
        <v>8</v>
      </c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269</v>
      </c>
      <c r="E1260" s="14">
        <v>32</v>
      </c>
      <c r="F1260" s="14" t="s">
        <v>275</v>
      </c>
      <c r="G1260" s="15"/>
      <c r="H1260" s="14">
        <v>160113</v>
      </c>
      <c r="I1260" s="14" t="s">
        <v>31</v>
      </c>
      <c r="J1260" s="14" t="s">
        <v>246</v>
      </c>
      <c r="K1260" s="14" t="s">
        <v>271</v>
      </c>
      <c r="L1260" s="14" t="s">
        <v>24</v>
      </c>
      <c r="M1260" s="14">
        <v>528</v>
      </c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269</v>
      </c>
      <c r="E1261" s="14">
        <v>32</v>
      </c>
      <c r="F1261" s="14" t="s">
        <v>275</v>
      </c>
      <c r="G1261" s="15"/>
      <c r="H1261" s="14">
        <v>160113</v>
      </c>
      <c r="I1261" s="14" t="s">
        <v>31</v>
      </c>
      <c r="J1261" s="14" t="s">
        <v>246</v>
      </c>
      <c r="K1261" s="14" t="s">
        <v>271</v>
      </c>
      <c r="L1261" s="14" t="s">
        <v>917</v>
      </c>
      <c r="M1261" s="14">
        <v>0</v>
      </c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269</v>
      </c>
      <c r="E1262" s="14">
        <v>33</v>
      </c>
      <c r="F1262" s="14" t="s">
        <v>794</v>
      </c>
      <c r="G1262" s="15"/>
      <c r="H1262" s="14">
        <v>160113</v>
      </c>
      <c r="I1262" s="14" t="s">
        <v>31</v>
      </c>
      <c r="J1262" s="14" t="s">
        <v>246</v>
      </c>
      <c r="K1262" s="14" t="s">
        <v>271</v>
      </c>
      <c r="L1262" s="14" t="s">
        <v>21</v>
      </c>
      <c r="M1262" s="14">
        <v>0</v>
      </c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269</v>
      </c>
      <c r="E1263" s="14">
        <v>33</v>
      </c>
      <c r="F1263" s="14" t="s">
        <v>794</v>
      </c>
      <c r="G1263" s="15"/>
      <c r="H1263" s="14">
        <v>160113</v>
      </c>
      <c r="I1263" s="14" t="s">
        <v>31</v>
      </c>
      <c r="J1263" s="14" t="s">
        <v>246</v>
      </c>
      <c r="K1263" s="14" t="s">
        <v>271</v>
      </c>
      <c r="L1263" s="14" t="s">
        <v>917</v>
      </c>
      <c r="M1263" s="14">
        <v>0</v>
      </c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269</v>
      </c>
      <c r="E1264" s="14">
        <v>33</v>
      </c>
      <c r="F1264" s="14" t="s">
        <v>794</v>
      </c>
      <c r="G1264" s="15"/>
      <c r="H1264" s="14">
        <v>160113</v>
      </c>
      <c r="I1264" s="14" t="s">
        <v>31</v>
      </c>
      <c r="J1264" s="14" t="s">
        <v>246</v>
      </c>
      <c r="K1264" s="14" t="s">
        <v>271</v>
      </c>
      <c r="L1264" s="14" t="s">
        <v>22</v>
      </c>
      <c r="M1264" s="14">
        <v>0</v>
      </c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269</v>
      </c>
      <c r="E1265" s="14">
        <v>33</v>
      </c>
      <c r="F1265" s="14" t="s">
        <v>794</v>
      </c>
      <c r="G1265" s="15"/>
      <c r="H1265" s="14">
        <v>160113</v>
      </c>
      <c r="I1265" s="14" t="s">
        <v>31</v>
      </c>
      <c r="J1265" s="14" t="s">
        <v>246</v>
      </c>
      <c r="K1265" s="14" t="s">
        <v>271</v>
      </c>
      <c r="L1265" s="14" t="s">
        <v>23</v>
      </c>
      <c r="M1265" s="14">
        <v>0</v>
      </c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269</v>
      </c>
      <c r="E1266" s="14">
        <v>33</v>
      </c>
      <c r="F1266" s="14" t="s">
        <v>794</v>
      </c>
      <c r="G1266" s="15"/>
      <c r="H1266" s="14">
        <v>160113</v>
      </c>
      <c r="I1266" s="14" t="s">
        <v>31</v>
      </c>
      <c r="J1266" s="14" t="s">
        <v>246</v>
      </c>
      <c r="K1266" s="14" t="s">
        <v>271</v>
      </c>
      <c r="L1266" s="14" t="s">
        <v>24</v>
      </c>
      <c r="M1266" s="14">
        <v>985</v>
      </c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269</v>
      </c>
      <c r="E1267" s="14">
        <v>34</v>
      </c>
      <c r="F1267" s="14" t="s">
        <v>795</v>
      </c>
      <c r="G1267" s="15"/>
      <c r="H1267" s="14">
        <v>160113</v>
      </c>
      <c r="I1267" s="14" t="s">
        <v>31</v>
      </c>
      <c r="J1267" s="14" t="s">
        <v>246</v>
      </c>
      <c r="K1267" s="14" t="s">
        <v>271</v>
      </c>
      <c r="L1267" s="14" t="s">
        <v>22</v>
      </c>
      <c r="M1267" s="14">
        <v>0</v>
      </c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269</v>
      </c>
      <c r="E1268" s="14">
        <v>34</v>
      </c>
      <c r="F1268" s="14" t="s">
        <v>795</v>
      </c>
      <c r="G1268" s="15"/>
      <c r="H1268" s="14">
        <v>160113</v>
      </c>
      <c r="I1268" s="14" t="s">
        <v>31</v>
      </c>
      <c r="J1268" s="14" t="s">
        <v>246</v>
      </c>
      <c r="K1268" s="14" t="s">
        <v>271</v>
      </c>
      <c r="L1268" s="14" t="s">
        <v>917</v>
      </c>
      <c r="M1268" s="14">
        <v>0</v>
      </c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269</v>
      </c>
      <c r="E1269" s="14">
        <v>34</v>
      </c>
      <c r="F1269" s="14" t="s">
        <v>795</v>
      </c>
      <c r="G1269" s="15"/>
      <c r="H1269" s="14">
        <v>160113</v>
      </c>
      <c r="I1269" s="14" t="s">
        <v>31</v>
      </c>
      <c r="J1269" s="14" t="s">
        <v>246</v>
      </c>
      <c r="K1269" s="14" t="s">
        <v>271</v>
      </c>
      <c r="L1269" s="14" t="s">
        <v>23</v>
      </c>
      <c r="M1269" s="14">
        <v>0</v>
      </c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269</v>
      </c>
      <c r="E1270" s="14">
        <v>34</v>
      </c>
      <c r="F1270" s="14" t="s">
        <v>795</v>
      </c>
      <c r="G1270" s="15"/>
      <c r="H1270" s="14">
        <v>160113</v>
      </c>
      <c r="I1270" s="14" t="s">
        <v>31</v>
      </c>
      <c r="J1270" s="14" t="s">
        <v>246</v>
      </c>
      <c r="K1270" s="14" t="s">
        <v>271</v>
      </c>
      <c r="L1270" s="14" t="s">
        <v>24</v>
      </c>
      <c r="M1270" s="14">
        <v>164</v>
      </c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269</v>
      </c>
      <c r="E1271" s="14">
        <v>34</v>
      </c>
      <c r="F1271" s="14" t="s">
        <v>795</v>
      </c>
      <c r="G1271" s="15"/>
      <c r="H1271" s="14">
        <v>160113</v>
      </c>
      <c r="I1271" s="14" t="s">
        <v>31</v>
      </c>
      <c r="J1271" s="14" t="s">
        <v>246</v>
      </c>
      <c r="K1271" s="14" t="s">
        <v>271</v>
      </c>
      <c r="L1271" s="14" t="s">
        <v>21</v>
      </c>
      <c r="M1271" s="14">
        <v>0</v>
      </c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269</v>
      </c>
      <c r="E1272" s="14">
        <v>35</v>
      </c>
      <c r="F1272" s="14" t="s">
        <v>277</v>
      </c>
      <c r="G1272" s="15"/>
      <c r="H1272" s="14">
        <v>160113</v>
      </c>
      <c r="I1272" s="14" t="s">
        <v>31</v>
      </c>
      <c r="J1272" s="14" t="s">
        <v>246</v>
      </c>
      <c r="K1272" s="14" t="s">
        <v>271</v>
      </c>
      <c r="L1272" s="14" t="s">
        <v>917</v>
      </c>
      <c r="M1272" s="14">
        <v>0</v>
      </c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269</v>
      </c>
      <c r="E1273" s="14">
        <v>35</v>
      </c>
      <c r="F1273" s="14" t="s">
        <v>277</v>
      </c>
      <c r="G1273" s="15"/>
      <c r="H1273" s="14">
        <v>160113</v>
      </c>
      <c r="I1273" s="14" t="s">
        <v>31</v>
      </c>
      <c r="J1273" s="14" t="s">
        <v>246</v>
      </c>
      <c r="K1273" s="14" t="s">
        <v>271</v>
      </c>
      <c r="L1273" s="14" t="s">
        <v>21</v>
      </c>
      <c r="M1273" s="14">
        <v>4</v>
      </c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269</v>
      </c>
      <c r="E1274" s="14">
        <v>35</v>
      </c>
      <c r="F1274" s="14" t="s">
        <v>277</v>
      </c>
      <c r="G1274" s="15"/>
      <c r="H1274" s="14">
        <v>160113</v>
      </c>
      <c r="I1274" s="14" t="s">
        <v>31</v>
      </c>
      <c r="J1274" s="14" t="s">
        <v>246</v>
      </c>
      <c r="K1274" s="14" t="s">
        <v>271</v>
      </c>
      <c r="L1274" s="14" t="s">
        <v>24</v>
      </c>
      <c r="M1274" s="14">
        <v>2008</v>
      </c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269</v>
      </c>
      <c r="E1275" s="14">
        <v>35</v>
      </c>
      <c r="F1275" s="14" t="s">
        <v>277</v>
      </c>
      <c r="G1275" s="15"/>
      <c r="H1275" s="14">
        <v>160113</v>
      </c>
      <c r="I1275" s="14" t="s">
        <v>31</v>
      </c>
      <c r="J1275" s="14" t="s">
        <v>246</v>
      </c>
      <c r="K1275" s="14" t="s">
        <v>271</v>
      </c>
      <c r="L1275" s="14" t="s">
        <v>23</v>
      </c>
      <c r="M1275" s="14">
        <v>0</v>
      </c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269</v>
      </c>
      <c r="E1276" s="14">
        <v>35</v>
      </c>
      <c r="F1276" s="14" t="s">
        <v>277</v>
      </c>
      <c r="G1276" s="15"/>
      <c r="H1276" s="14">
        <v>160113</v>
      </c>
      <c r="I1276" s="14" t="s">
        <v>31</v>
      </c>
      <c r="J1276" s="14" t="s">
        <v>246</v>
      </c>
      <c r="K1276" s="14" t="s">
        <v>271</v>
      </c>
      <c r="L1276" s="14" t="s">
        <v>22</v>
      </c>
      <c r="M1276" s="14">
        <v>4</v>
      </c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269</v>
      </c>
      <c r="E1277" s="14">
        <v>36</v>
      </c>
      <c r="F1277" s="14" t="s">
        <v>796</v>
      </c>
      <c r="G1277" s="15"/>
      <c r="H1277" s="14">
        <v>160113</v>
      </c>
      <c r="I1277" s="14" t="s">
        <v>31</v>
      </c>
      <c r="J1277" s="14" t="s">
        <v>246</v>
      </c>
      <c r="K1277" s="14" t="s">
        <v>271</v>
      </c>
      <c r="L1277" s="14" t="s">
        <v>22</v>
      </c>
      <c r="M1277" s="14">
        <v>0</v>
      </c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269</v>
      </c>
      <c r="E1278" s="14">
        <v>36</v>
      </c>
      <c r="F1278" s="14" t="s">
        <v>796</v>
      </c>
      <c r="G1278" s="15"/>
      <c r="H1278" s="14">
        <v>160113</v>
      </c>
      <c r="I1278" s="14" t="s">
        <v>31</v>
      </c>
      <c r="J1278" s="14" t="s">
        <v>246</v>
      </c>
      <c r="K1278" s="14" t="s">
        <v>271</v>
      </c>
      <c r="L1278" s="14" t="s">
        <v>23</v>
      </c>
      <c r="M1278" s="14">
        <v>0</v>
      </c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269</v>
      </c>
      <c r="E1279" s="14">
        <v>36</v>
      </c>
      <c r="F1279" s="14" t="s">
        <v>796</v>
      </c>
      <c r="G1279" s="15"/>
      <c r="H1279" s="14">
        <v>160113</v>
      </c>
      <c r="I1279" s="14" t="s">
        <v>31</v>
      </c>
      <c r="J1279" s="14" t="s">
        <v>246</v>
      </c>
      <c r="K1279" s="14" t="s">
        <v>271</v>
      </c>
      <c r="L1279" s="14" t="s">
        <v>24</v>
      </c>
      <c r="M1279" s="14">
        <v>721</v>
      </c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269</v>
      </c>
      <c r="E1280" s="14">
        <v>36</v>
      </c>
      <c r="F1280" s="14" t="s">
        <v>796</v>
      </c>
      <c r="G1280" s="15"/>
      <c r="H1280" s="14">
        <v>160113</v>
      </c>
      <c r="I1280" s="14" t="s">
        <v>31</v>
      </c>
      <c r="J1280" s="14" t="s">
        <v>246</v>
      </c>
      <c r="K1280" s="14" t="s">
        <v>271</v>
      </c>
      <c r="L1280" s="14" t="s">
        <v>21</v>
      </c>
      <c r="M1280" s="14">
        <v>0</v>
      </c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269</v>
      </c>
      <c r="E1281" s="14">
        <v>36</v>
      </c>
      <c r="F1281" s="14" t="s">
        <v>796</v>
      </c>
      <c r="G1281" s="15"/>
      <c r="H1281" s="14">
        <v>160113</v>
      </c>
      <c r="I1281" s="14" t="s">
        <v>31</v>
      </c>
      <c r="J1281" s="14" t="s">
        <v>246</v>
      </c>
      <c r="K1281" s="14" t="s">
        <v>271</v>
      </c>
      <c r="L1281" s="14" t="s">
        <v>917</v>
      </c>
      <c r="M1281" s="14">
        <v>0</v>
      </c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6693</v>
      </c>
      <c r="F1282" s="14" t="s">
        <v>279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23</v>
      </c>
      <c r="M1282" s="14">
        <v>0</v>
      </c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6693</v>
      </c>
      <c r="F1283" s="14" t="s">
        <v>279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21</v>
      </c>
      <c r="M1283" s="14">
        <v>25</v>
      </c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6693</v>
      </c>
      <c r="F1284" s="14" t="s">
        <v>279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24</v>
      </c>
      <c r="M1284" s="14">
        <v>425</v>
      </c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6693</v>
      </c>
      <c r="F1285" s="14" t="s">
        <v>279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917</v>
      </c>
      <c r="M1285" s="14">
        <v>0</v>
      </c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6693</v>
      </c>
      <c r="F1286" s="14" t="s">
        <v>279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22</v>
      </c>
      <c r="M1286" s="14">
        <v>25</v>
      </c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6694</v>
      </c>
      <c r="F1287" s="14" t="s">
        <v>797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22</v>
      </c>
      <c r="M1287" s="14">
        <v>5</v>
      </c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6694</v>
      </c>
      <c r="F1288" s="14" t="s">
        <v>797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24</v>
      </c>
      <c r="M1288" s="14">
        <v>435</v>
      </c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6694</v>
      </c>
      <c r="F1289" s="14" t="s">
        <v>797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21</v>
      </c>
      <c r="M1289" s="14">
        <v>5</v>
      </c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6694</v>
      </c>
      <c r="F1290" s="14" t="s">
        <v>797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917</v>
      </c>
      <c r="M1290" s="14">
        <v>0</v>
      </c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6694</v>
      </c>
      <c r="F1291" s="14" t="s">
        <v>797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23</v>
      </c>
      <c r="M1291" s="14">
        <v>0</v>
      </c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6794</v>
      </c>
      <c r="F1292" s="14" t="s">
        <v>798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21</v>
      </c>
      <c r="M1292" s="14">
        <v>4</v>
      </c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6794</v>
      </c>
      <c r="F1293" s="14" t="s">
        <v>798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23</v>
      </c>
      <c r="M1293" s="14">
        <v>0</v>
      </c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6794</v>
      </c>
      <c r="F1294" s="14" t="s">
        <v>798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24</v>
      </c>
      <c r="M1294" s="14">
        <v>980</v>
      </c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6794</v>
      </c>
      <c r="F1295" s="14" t="s">
        <v>798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22</v>
      </c>
      <c r="M1295" s="14">
        <v>4</v>
      </c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6794</v>
      </c>
      <c r="F1296" s="14" t="s">
        <v>798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917</v>
      </c>
      <c r="M1296" s="14">
        <v>1</v>
      </c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6846</v>
      </c>
      <c r="F1297" s="14" t="s">
        <v>280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22</v>
      </c>
      <c r="M1297" s="14">
        <v>0</v>
      </c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6846</v>
      </c>
      <c r="F1298" s="14" t="s">
        <v>280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23</v>
      </c>
      <c r="M1298" s="14">
        <v>0</v>
      </c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6846</v>
      </c>
      <c r="F1299" s="14" t="s">
        <v>280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917</v>
      </c>
      <c r="M1299" s="14">
        <v>0</v>
      </c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6846</v>
      </c>
      <c r="F1300" s="14" t="s">
        <v>280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21</v>
      </c>
      <c r="M1300" s="14">
        <v>0</v>
      </c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6846</v>
      </c>
      <c r="F1301" s="14" t="s">
        <v>280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24</v>
      </c>
      <c r="M1301" s="14">
        <v>190</v>
      </c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17213</v>
      </c>
      <c r="F1302" s="14" t="s">
        <v>799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21</v>
      </c>
      <c r="M1302" s="14">
        <v>0</v>
      </c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17213</v>
      </c>
      <c r="F1303" s="14" t="s">
        <v>799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22</v>
      </c>
      <c r="M1303" s="14">
        <v>0</v>
      </c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17213</v>
      </c>
      <c r="F1304" s="14" t="s">
        <v>799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23</v>
      </c>
      <c r="M1304" s="14">
        <v>0</v>
      </c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17213</v>
      </c>
      <c r="F1305" s="14" t="s">
        <v>799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917</v>
      </c>
      <c r="M1305" s="14">
        <v>0</v>
      </c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17213</v>
      </c>
      <c r="F1306" s="14" t="s">
        <v>799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24</v>
      </c>
      <c r="M1306" s="14">
        <v>0</v>
      </c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32416</v>
      </c>
      <c r="F1307" s="14" t="s">
        <v>832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917</v>
      </c>
      <c r="M1307" s="14">
        <v>0</v>
      </c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32416</v>
      </c>
      <c r="F1308" s="14" t="s">
        <v>832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23</v>
      </c>
      <c r="M1308" s="14">
        <v>0</v>
      </c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32416</v>
      </c>
      <c r="F1309" s="14" t="s">
        <v>832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24</v>
      </c>
      <c r="M1309" s="14">
        <v>357</v>
      </c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32416</v>
      </c>
      <c r="F1310" s="14" t="s">
        <v>832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21</v>
      </c>
      <c r="M1310" s="14">
        <v>3</v>
      </c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32416</v>
      </c>
      <c r="F1311" s="14" t="s">
        <v>832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22</v>
      </c>
      <c r="M1311" s="14">
        <v>3</v>
      </c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282</v>
      </c>
      <c r="E1312" s="14">
        <v>9</v>
      </c>
      <c r="F1312" s="14" t="s">
        <v>283</v>
      </c>
      <c r="G1312" s="15"/>
      <c r="H1312" s="14">
        <v>160101</v>
      </c>
      <c r="I1312" s="14" t="s">
        <v>31</v>
      </c>
      <c r="J1312" s="14" t="s">
        <v>246</v>
      </c>
      <c r="K1312" s="14" t="s">
        <v>251</v>
      </c>
      <c r="L1312" s="14" t="s">
        <v>21</v>
      </c>
      <c r="M1312" s="14">
        <v>50</v>
      </c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282</v>
      </c>
      <c r="E1313" s="14">
        <v>9</v>
      </c>
      <c r="F1313" s="14" t="s">
        <v>283</v>
      </c>
      <c r="G1313" s="15"/>
      <c r="H1313" s="14">
        <v>160101</v>
      </c>
      <c r="I1313" s="14" t="s">
        <v>31</v>
      </c>
      <c r="J1313" s="14" t="s">
        <v>246</v>
      </c>
      <c r="K1313" s="14" t="s">
        <v>251</v>
      </c>
      <c r="L1313" s="14" t="s">
        <v>24</v>
      </c>
      <c r="M1313" s="14">
        <v>2200</v>
      </c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282</v>
      </c>
      <c r="E1314" s="14">
        <v>9</v>
      </c>
      <c r="F1314" s="14" t="s">
        <v>283</v>
      </c>
      <c r="G1314" s="15"/>
      <c r="H1314" s="14">
        <v>160101</v>
      </c>
      <c r="I1314" s="14" t="s">
        <v>31</v>
      </c>
      <c r="J1314" s="14" t="s">
        <v>246</v>
      </c>
      <c r="K1314" s="14" t="s">
        <v>251</v>
      </c>
      <c r="L1314" s="14" t="s">
        <v>22</v>
      </c>
      <c r="M1314" s="14">
        <v>50</v>
      </c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282</v>
      </c>
      <c r="E1315" s="14">
        <v>9</v>
      </c>
      <c r="F1315" s="14" t="s">
        <v>283</v>
      </c>
      <c r="G1315" s="15"/>
      <c r="H1315" s="14">
        <v>160101</v>
      </c>
      <c r="I1315" s="14" t="s">
        <v>31</v>
      </c>
      <c r="J1315" s="14" t="s">
        <v>246</v>
      </c>
      <c r="K1315" s="14" t="s">
        <v>251</v>
      </c>
      <c r="L1315" s="14" t="s">
        <v>917</v>
      </c>
      <c r="M1315" s="14">
        <v>3</v>
      </c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282</v>
      </c>
      <c r="E1316" s="14">
        <v>9</v>
      </c>
      <c r="F1316" s="14" t="s">
        <v>283</v>
      </c>
      <c r="G1316" s="15"/>
      <c r="H1316" s="14">
        <v>160101</v>
      </c>
      <c r="I1316" s="14" t="s">
        <v>31</v>
      </c>
      <c r="J1316" s="14" t="s">
        <v>246</v>
      </c>
      <c r="K1316" s="14" t="s">
        <v>251</v>
      </c>
      <c r="L1316" s="14" t="s">
        <v>23</v>
      </c>
      <c r="M1316" s="14">
        <v>0</v>
      </c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282</v>
      </c>
      <c r="E1317" s="14">
        <v>10</v>
      </c>
      <c r="F1317" s="14" t="s">
        <v>833</v>
      </c>
      <c r="G1317" s="15"/>
      <c r="H1317" s="14">
        <v>160101</v>
      </c>
      <c r="I1317" s="14" t="s">
        <v>31</v>
      </c>
      <c r="J1317" s="14" t="s">
        <v>246</v>
      </c>
      <c r="K1317" s="14" t="s">
        <v>251</v>
      </c>
      <c r="L1317" s="14" t="s">
        <v>917</v>
      </c>
      <c r="M1317" s="14">
        <v>2</v>
      </c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282</v>
      </c>
      <c r="E1318" s="14">
        <v>10</v>
      </c>
      <c r="F1318" s="14" t="s">
        <v>833</v>
      </c>
      <c r="G1318" s="15"/>
      <c r="H1318" s="14">
        <v>160101</v>
      </c>
      <c r="I1318" s="14" t="s">
        <v>31</v>
      </c>
      <c r="J1318" s="14" t="s">
        <v>246</v>
      </c>
      <c r="K1318" s="14" t="s">
        <v>251</v>
      </c>
      <c r="L1318" s="14" t="s">
        <v>23</v>
      </c>
      <c r="M1318" s="14">
        <v>0</v>
      </c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282</v>
      </c>
      <c r="E1319" s="14">
        <v>10</v>
      </c>
      <c r="F1319" s="14" t="s">
        <v>833</v>
      </c>
      <c r="G1319" s="15"/>
      <c r="H1319" s="14">
        <v>160101</v>
      </c>
      <c r="I1319" s="14" t="s">
        <v>31</v>
      </c>
      <c r="J1319" s="14" t="s">
        <v>246</v>
      </c>
      <c r="K1319" s="14" t="s">
        <v>251</v>
      </c>
      <c r="L1319" s="14" t="s">
        <v>24</v>
      </c>
      <c r="M1319" s="14">
        <v>2010</v>
      </c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282</v>
      </c>
      <c r="E1320" s="14">
        <v>10</v>
      </c>
      <c r="F1320" s="14" t="s">
        <v>833</v>
      </c>
      <c r="G1320" s="15"/>
      <c r="H1320" s="14">
        <v>160101</v>
      </c>
      <c r="I1320" s="14" t="s">
        <v>31</v>
      </c>
      <c r="J1320" s="14" t="s">
        <v>246</v>
      </c>
      <c r="K1320" s="14" t="s">
        <v>251</v>
      </c>
      <c r="L1320" s="14" t="s">
        <v>21</v>
      </c>
      <c r="M1320" s="14">
        <v>45</v>
      </c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282</v>
      </c>
      <c r="E1321" s="14">
        <v>10</v>
      </c>
      <c r="F1321" s="14" t="s">
        <v>833</v>
      </c>
      <c r="G1321" s="15"/>
      <c r="H1321" s="14">
        <v>160101</v>
      </c>
      <c r="I1321" s="14" t="s">
        <v>31</v>
      </c>
      <c r="J1321" s="14" t="s">
        <v>246</v>
      </c>
      <c r="K1321" s="14" t="s">
        <v>251</v>
      </c>
      <c r="L1321" s="14" t="s">
        <v>22</v>
      </c>
      <c r="M1321" s="14">
        <v>45</v>
      </c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282</v>
      </c>
      <c r="E1322" s="14">
        <v>14</v>
      </c>
      <c r="F1322" s="14" t="s">
        <v>284</v>
      </c>
      <c r="G1322" s="15"/>
      <c r="H1322" s="14">
        <v>160101</v>
      </c>
      <c r="I1322" s="14" t="s">
        <v>31</v>
      </c>
      <c r="J1322" s="14" t="s">
        <v>246</v>
      </c>
      <c r="K1322" s="14" t="s">
        <v>251</v>
      </c>
      <c r="L1322" s="14" t="s">
        <v>22</v>
      </c>
      <c r="M1322" s="14">
        <v>28</v>
      </c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282</v>
      </c>
      <c r="E1323" s="14">
        <v>14</v>
      </c>
      <c r="F1323" s="14" t="s">
        <v>284</v>
      </c>
      <c r="G1323" s="15"/>
      <c r="H1323" s="14">
        <v>160101</v>
      </c>
      <c r="I1323" s="14" t="s">
        <v>31</v>
      </c>
      <c r="J1323" s="14" t="s">
        <v>246</v>
      </c>
      <c r="K1323" s="14" t="s">
        <v>251</v>
      </c>
      <c r="L1323" s="14" t="s">
        <v>24</v>
      </c>
      <c r="M1323" s="14">
        <v>790</v>
      </c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282</v>
      </c>
      <c r="E1324" s="14">
        <v>14</v>
      </c>
      <c r="F1324" s="14" t="s">
        <v>284</v>
      </c>
      <c r="G1324" s="15"/>
      <c r="H1324" s="14">
        <v>160101</v>
      </c>
      <c r="I1324" s="14" t="s">
        <v>31</v>
      </c>
      <c r="J1324" s="14" t="s">
        <v>246</v>
      </c>
      <c r="K1324" s="14" t="s">
        <v>251</v>
      </c>
      <c r="L1324" s="14" t="s">
        <v>21</v>
      </c>
      <c r="M1324" s="14">
        <v>28</v>
      </c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282</v>
      </c>
      <c r="E1325" s="14">
        <v>14</v>
      </c>
      <c r="F1325" s="14" t="s">
        <v>284</v>
      </c>
      <c r="G1325" s="15"/>
      <c r="H1325" s="14">
        <v>160101</v>
      </c>
      <c r="I1325" s="14" t="s">
        <v>31</v>
      </c>
      <c r="J1325" s="14" t="s">
        <v>246</v>
      </c>
      <c r="K1325" s="14" t="s">
        <v>251</v>
      </c>
      <c r="L1325" s="14" t="s">
        <v>23</v>
      </c>
      <c r="M1325" s="14">
        <v>0</v>
      </c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282</v>
      </c>
      <c r="E1326" s="14">
        <v>14</v>
      </c>
      <c r="F1326" s="14" t="s">
        <v>284</v>
      </c>
      <c r="G1326" s="15"/>
      <c r="H1326" s="14">
        <v>160101</v>
      </c>
      <c r="I1326" s="14" t="s">
        <v>31</v>
      </c>
      <c r="J1326" s="14" t="s">
        <v>246</v>
      </c>
      <c r="K1326" s="14" t="s">
        <v>251</v>
      </c>
      <c r="L1326" s="14" t="s">
        <v>917</v>
      </c>
      <c r="M1326" s="14">
        <v>1</v>
      </c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282</v>
      </c>
      <c r="E1327" s="14">
        <v>16</v>
      </c>
      <c r="F1327" s="14" t="s">
        <v>285</v>
      </c>
      <c r="G1327" s="15"/>
      <c r="H1327" s="14">
        <v>160108</v>
      </c>
      <c r="I1327" s="14" t="s">
        <v>31</v>
      </c>
      <c r="J1327" s="14" t="s">
        <v>246</v>
      </c>
      <c r="K1327" s="14" t="s">
        <v>282</v>
      </c>
      <c r="L1327" s="14" t="s">
        <v>22</v>
      </c>
      <c r="M1327" s="14">
        <v>119</v>
      </c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282</v>
      </c>
      <c r="E1328" s="14">
        <v>16</v>
      </c>
      <c r="F1328" s="14" t="s">
        <v>285</v>
      </c>
      <c r="G1328" s="15"/>
      <c r="H1328" s="14">
        <v>160108</v>
      </c>
      <c r="I1328" s="14" t="s">
        <v>31</v>
      </c>
      <c r="J1328" s="14" t="s">
        <v>246</v>
      </c>
      <c r="K1328" s="14" t="s">
        <v>282</v>
      </c>
      <c r="L1328" s="14" t="s">
        <v>917</v>
      </c>
      <c r="M1328" s="14">
        <v>9</v>
      </c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282</v>
      </c>
      <c r="E1329" s="14">
        <v>16</v>
      </c>
      <c r="F1329" s="14" t="s">
        <v>285</v>
      </c>
      <c r="G1329" s="15"/>
      <c r="H1329" s="14">
        <v>160108</v>
      </c>
      <c r="I1329" s="14" t="s">
        <v>31</v>
      </c>
      <c r="J1329" s="14" t="s">
        <v>246</v>
      </c>
      <c r="K1329" s="14" t="s">
        <v>282</v>
      </c>
      <c r="L1329" s="14" t="s">
        <v>23</v>
      </c>
      <c r="M1329" s="14">
        <v>0</v>
      </c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282</v>
      </c>
      <c r="E1330" s="14">
        <v>16</v>
      </c>
      <c r="F1330" s="14" t="s">
        <v>285</v>
      </c>
      <c r="G1330" s="15"/>
      <c r="H1330" s="14">
        <v>160108</v>
      </c>
      <c r="I1330" s="14" t="s">
        <v>31</v>
      </c>
      <c r="J1330" s="14" t="s">
        <v>246</v>
      </c>
      <c r="K1330" s="14" t="s">
        <v>282</v>
      </c>
      <c r="L1330" s="14" t="s">
        <v>21</v>
      </c>
      <c r="M1330" s="14">
        <v>119</v>
      </c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282</v>
      </c>
      <c r="E1331" s="14">
        <v>16</v>
      </c>
      <c r="F1331" s="14" t="s">
        <v>285</v>
      </c>
      <c r="G1331" s="15"/>
      <c r="H1331" s="14">
        <v>160108</v>
      </c>
      <c r="I1331" s="14" t="s">
        <v>31</v>
      </c>
      <c r="J1331" s="14" t="s">
        <v>246</v>
      </c>
      <c r="K1331" s="14" t="s">
        <v>282</v>
      </c>
      <c r="L1331" s="14" t="s">
        <v>24</v>
      </c>
      <c r="M1331" s="14">
        <v>8134</v>
      </c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282</v>
      </c>
      <c r="E1332" s="14">
        <v>18</v>
      </c>
      <c r="F1332" s="14" t="s">
        <v>287</v>
      </c>
      <c r="G1332" s="15"/>
      <c r="H1332" s="14">
        <v>160108</v>
      </c>
      <c r="I1332" s="14" t="s">
        <v>31</v>
      </c>
      <c r="J1332" s="14" t="s">
        <v>246</v>
      </c>
      <c r="K1332" s="14" t="s">
        <v>282</v>
      </c>
      <c r="L1332" s="14" t="s">
        <v>22</v>
      </c>
      <c r="M1332" s="14">
        <v>0</v>
      </c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282</v>
      </c>
      <c r="E1333" s="14">
        <v>18</v>
      </c>
      <c r="F1333" s="14" t="s">
        <v>287</v>
      </c>
      <c r="G1333" s="15"/>
      <c r="H1333" s="14">
        <v>160108</v>
      </c>
      <c r="I1333" s="14" t="s">
        <v>31</v>
      </c>
      <c r="J1333" s="14" t="s">
        <v>246</v>
      </c>
      <c r="K1333" s="14" t="s">
        <v>282</v>
      </c>
      <c r="L1333" s="14" t="s">
        <v>23</v>
      </c>
      <c r="M1333" s="14">
        <v>0</v>
      </c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282</v>
      </c>
      <c r="E1334" s="14">
        <v>18</v>
      </c>
      <c r="F1334" s="14" t="s">
        <v>287</v>
      </c>
      <c r="G1334" s="15"/>
      <c r="H1334" s="14">
        <v>160108</v>
      </c>
      <c r="I1334" s="14" t="s">
        <v>31</v>
      </c>
      <c r="J1334" s="14" t="s">
        <v>246</v>
      </c>
      <c r="K1334" s="14" t="s">
        <v>282</v>
      </c>
      <c r="L1334" s="14" t="s">
        <v>24</v>
      </c>
      <c r="M1334" s="14">
        <v>0</v>
      </c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282</v>
      </c>
      <c r="E1335" s="14">
        <v>18</v>
      </c>
      <c r="F1335" s="14" t="s">
        <v>287</v>
      </c>
      <c r="G1335" s="15"/>
      <c r="H1335" s="14">
        <v>160108</v>
      </c>
      <c r="I1335" s="14" t="s">
        <v>31</v>
      </c>
      <c r="J1335" s="14" t="s">
        <v>246</v>
      </c>
      <c r="K1335" s="14" t="s">
        <v>282</v>
      </c>
      <c r="L1335" s="14" t="s">
        <v>21</v>
      </c>
      <c r="M1335" s="14">
        <v>0</v>
      </c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282</v>
      </c>
      <c r="E1336" s="14">
        <v>18</v>
      </c>
      <c r="F1336" s="14" t="s">
        <v>287</v>
      </c>
      <c r="G1336" s="15"/>
      <c r="H1336" s="14">
        <v>160108</v>
      </c>
      <c r="I1336" s="14" t="s">
        <v>31</v>
      </c>
      <c r="J1336" s="14" t="s">
        <v>246</v>
      </c>
      <c r="K1336" s="14" t="s">
        <v>282</v>
      </c>
      <c r="L1336" s="14" t="s">
        <v>917</v>
      </c>
      <c r="M1336" s="14">
        <v>0</v>
      </c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282</v>
      </c>
      <c r="E1337" s="14">
        <v>20</v>
      </c>
      <c r="F1337" s="14" t="s">
        <v>289</v>
      </c>
      <c r="G1337" s="15"/>
      <c r="H1337" s="14">
        <v>160108</v>
      </c>
      <c r="I1337" s="14" t="s">
        <v>31</v>
      </c>
      <c r="J1337" s="14" t="s">
        <v>246</v>
      </c>
      <c r="K1337" s="14" t="s">
        <v>282</v>
      </c>
      <c r="L1337" s="14" t="s">
        <v>917</v>
      </c>
      <c r="M1337" s="14">
        <v>5</v>
      </c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282</v>
      </c>
      <c r="E1338" s="14">
        <v>20</v>
      </c>
      <c r="F1338" s="14" t="s">
        <v>289</v>
      </c>
      <c r="G1338" s="15"/>
      <c r="H1338" s="14">
        <v>160108</v>
      </c>
      <c r="I1338" s="14" t="s">
        <v>31</v>
      </c>
      <c r="J1338" s="14" t="s">
        <v>246</v>
      </c>
      <c r="K1338" s="14" t="s">
        <v>282</v>
      </c>
      <c r="L1338" s="14" t="s">
        <v>21</v>
      </c>
      <c r="M1338" s="14">
        <v>6</v>
      </c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282</v>
      </c>
      <c r="E1339" s="14">
        <v>20</v>
      </c>
      <c r="F1339" s="14" t="s">
        <v>289</v>
      </c>
      <c r="G1339" s="15"/>
      <c r="H1339" s="14">
        <v>160108</v>
      </c>
      <c r="I1339" s="14" t="s">
        <v>31</v>
      </c>
      <c r="J1339" s="14" t="s">
        <v>246</v>
      </c>
      <c r="K1339" s="14" t="s">
        <v>282</v>
      </c>
      <c r="L1339" s="14" t="s">
        <v>24</v>
      </c>
      <c r="M1339" s="14">
        <v>280</v>
      </c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282</v>
      </c>
      <c r="E1340" s="14">
        <v>20</v>
      </c>
      <c r="F1340" s="14" t="s">
        <v>289</v>
      </c>
      <c r="G1340" s="15"/>
      <c r="H1340" s="14">
        <v>160108</v>
      </c>
      <c r="I1340" s="14" t="s">
        <v>31</v>
      </c>
      <c r="J1340" s="14" t="s">
        <v>246</v>
      </c>
      <c r="K1340" s="14" t="s">
        <v>282</v>
      </c>
      <c r="L1340" s="14" t="s">
        <v>22</v>
      </c>
      <c r="M1340" s="14">
        <v>6</v>
      </c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282</v>
      </c>
      <c r="E1341" s="14">
        <v>20</v>
      </c>
      <c r="F1341" s="14" t="s">
        <v>289</v>
      </c>
      <c r="G1341" s="15"/>
      <c r="H1341" s="14">
        <v>160108</v>
      </c>
      <c r="I1341" s="14" t="s">
        <v>31</v>
      </c>
      <c r="J1341" s="14" t="s">
        <v>246</v>
      </c>
      <c r="K1341" s="14" t="s">
        <v>282</v>
      </c>
      <c r="L1341" s="14" t="s">
        <v>23</v>
      </c>
      <c r="M1341" s="14">
        <v>0</v>
      </c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282</v>
      </c>
      <c r="E1342" s="14">
        <v>271</v>
      </c>
      <c r="F1342" s="14" t="s">
        <v>292</v>
      </c>
      <c r="G1342" s="15"/>
      <c r="H1342" s="14">
        <v>160108</v>
      </c>
      <c r="I1342" s="14" t="s">
        <v>31</v>
      </c>
      <c r="J1342" s="14" t="s">
        <v>246</v>
      </c>
      <c r="K1342" s="14" t="s">
        <v>282</v>
      </c>
      <c r="L1342" s="14" t="s">
        <v>917</v>
      </c>
      <c r="M1342" s="14">
        <v>4</v>
      </c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282</v>
      </c>
      <c r="E1343" s="14">
        <v>271</v>
      </c>
      <c r="F1343" s="14" t="s">
        <v>292</v>
      </c>
      <c r="G1343" s="15"/>
      <c r="H1343" s="14">
        <v>160108</v>
      </c>
      <c r="I1343" s="14" t="s">
        <v>31</v>
      </c>
      <c r="J1343" s="14" t="s">
        <v>246</v>
      </c>
      <c r="K1343" s="14" t="s">
        <v>282</v>
      </c>
      <c r="L1343" s="14" t="s">
        <v>24</v>
      </c>
      <c r="M1343" s="14">
        <v>300</v>
      </c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282</v>
      </c>
      <c r="E1344" s="14">
        <v>271</v>
      </c>
      <c r="F1344" s="14" t="s">
        <v>292</v>
      </c>
      <c r="G1344" s="15"/>
      <c r="H1344" s="14">
        <v>160108</v>
      </c>
      <c r="I1344" s="14" t="s">
        <v>31</v>
      </c>
      <c r="J1344" s="14" t="s">
        <v>246</v>
      </c>
      <c r="K1344" s="14" t="s">
        <v>282</v>
      </c>
      <c r="L1344" s="14" t="s">
        <v>23</v>
      </c>
      <c r="M1344" s="14">
        <v>0</v>
      </c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282</v>
      </c>
      <c r="E1345" s="14">
        <v>271</v>
      </c>
      <c r="F1345" s="14" t="s">
        <v>292</v>
      </c>
      <c r="G1345" s="15"/>
      <c r="H1345" s="14">
        <v>160108</v>
      </c>
      <c r="I1345" s="14" t="s">
        <v>31</v>
      </c>
      <c r="J1345" s="14" t="s">
        <v>246</v>
      </c>
      <c r="K1345" s="14" t="s">
        <v>282</v>
      </c>
      <c r="L1345" s="14" t="s">
        <v>21</v>
      </c>
      <c r="M1345" s="14">
        <v>21</v>
      </c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282</v>
      </c>
      <c r="E1346" s="14">
        <v>271</v>
      </c>
      <c r="F1346" s="14" t="s">
        <v>292</v>
      </c>
      <c r="G1346" s="15"/>
      <c r="H1346" s="14">
        <v>160108</v>
      </c>
      <c r="I1346" s="14" t="s">
        <v>31</v>
      </c>
      <c r="J1346" s="14" t="s">
        <v>246</v>
      </c>
      <c r="K1346" s="14" t="s">
        <v>282</v>
      </c>
      <c r="L1346" s="14" t="s">
        <v>22</v>
      </c>
      <c r="M1346" s="14">
        <v>20</v>
      </c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295</v>
      </c>
      <c r="D1347" s="14" t="s">
        <v>296</v>
      </c>
      <c r="E1347" s="14">
        <v>53</v>
      </c>
      <c r="F1347" s="14" t="s">
        <v>296</v>
      </c>
      <c r="G1347" s="15"/>
      <c r="H1347" s="14">
        <v>160511</v>
      </c>
      <c r="I1347" s="14" t="s">
        <v>31</v>
      </c>
      <c r="J1347" s="14" t="s">
        <v>297</v>
      </c>
      <c r="K1347" s="14" t="s">
        <v>298</v>
      </c>
      <c r="L1347" s="14" t="s">
        <v>21</v>
      </c>
      <c r="M1347" s="14">
        <v>4</v>
      </c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295</v>
      </c>
      <c r="D1348" s="14" t="s">
        <v>296</v>
      </c>
      <c r="E1348" s="14">
        <v>53</v>
      </c>
      <c r="F1348" s="14" t="s">
        <v>296</v>
      </c>
      <c r="G1348" s="15"/>
      <c r="H1348" s="14">
        <v>160511</v>
      </c>
      <c r="I1348" s="14" t="s">
        <v>31</v>
      </c>
      <c r="J1348" s="14" t="s">
        <v>297</v>
      </c>
      <c r="K1348" s="14" t="s">
        <v>298</v>
      </c>
      <c r="L1348" s="14" t="s">
        <v>24</v>
      </c>
      <c r="M1348" s="14">
        <v>630</v>
      </c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295</v>
      </c>
      <c r="D1349" s="14" t="s">
        <v>296</v>
      </c>
      <c r="E1349" s="14">
        <v>53</v>
      </c>
      <c r="F1349" s="14" t="s">
        <v>296</v>
      </c>
      <c r="G1349" s="15"/>
      <c r="H1349" s="14">
        <v>160511</v>
      </c>
      <c r="I1349" s="14" t="s">
        <v>31</v>
      </c>
      <c r="J1349" s="14" t="s">
        <v>297</v>
      </c>
      <c r="K1349" s="14" t="s">
        <v>298</v>
      </c>
      <c r="L1349" s="14" t="s">
        <v>22</v>
      </c>
      <c r="M1349" s="14">
        <v>4</v>
      </c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295</v>
      </c>
      <c r="D1350" s="14" t="s">
        <v>296</v>
      </c>
      <c r="E1350" s="14">
        <v>53</v>
      </c>
      <c r="F1350" s="14" t="s">
        <v>296</v>
      </c>
      <c r="G1350" s="15"/>
      <c r="H1350" s="14">
        <v>160511</v>
      </c>
      <c r="I1350" s="14" t="s">
        <v>31</v>
      </c>
      <c r="J1350" s="14" t="s">
        <v>297</v>
      </c>
      <c r="K1350" s="14" t="s">
        <v>298</v>
      </c>
      <c r="L1350" s="14" t="s">
        <v>917</v>
      </c>
      <c r="M1350" s="14">
        <v>0</v>
      </c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295</v>
      </c>
      <c r="D1351" s="14" t="s">
        <v>296</v>
      </c>
      <c r="E1351" s="14">
        <v>53</v>
      </c>
      <c r="F1351" s="14" t="s">
        <v>296</v>
      </c>
      <c r="G1351" s="15"/>
      <c r="H1351" s="14">
        <v>160511</v>
      </c>
      <c r="I1351" s="14" t="s">
        <v>31</v>
      </c>
      <c r="J1351" s="14" t="s">
        <v>297</v>
      </c>
      <c r="K1351" s="14" t="s">
        <v>298</v>
      </c>
      <c r="L1351" s="14" t="s">
        <v>23</v>
      </c>
      <c r="M1351" s="14">
        <v>0</v>
      </c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295</v>
      </c>
      <c r="D1352" s="14" t="s">
        <v>296</v>
      </c>
      <c r="E1352" s="14">
        <v>278</v>
      </c>
      <c r="F1352" s="14" t="s">
        <v>299</v>
      </c>
      <c r="G1352" s="15"/>
      <c r="H1352" s="14">
        <v>160511</v>
      </c>
      <c r="I1352" s="14" t="s">
        <v>31</v>
      </c>
      <c r="J1352" s="14" t="s">
        <v>297</v>
      </c>
      <c r="K1352" s="14" t="s">
        <v>298</v>
      </c>
      <c r="L1352" s="14" t="s">
        <v>24</v>
      </c>
      <c r="M1352" s="14">
        <v>0</v>
      </c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295</v>
      </c>
      <c r="D1353" s="14" t="s">
        <v>296</v>
      </c>
      <c r="E1353" s="14">
        <v>278</v>
      </c>
      <c r="F1353" s="14" t="s">
        <v>299</v>
      </c>
      <c r="G1353" s="15"/>
      <c r="H1353" s="14">
        <v>160511</v>
      </c>
      <c r="I1353" s="14" t="s">
        <v>31</v>
      </c>
      <c r="J1353" s="14" t="s">
        <v>297</v>
      </c>
      <c r="K1353" s="14" t="s">
        <v>298</v>
      </c>
      <c r="L1353" s="14" t="s">
        <v>21</v>
      </c>
      <c r="M1353" s="14">
        <v>0</v>
      </c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295</v>
      </c>
      <c r="D1354" s="14" t="s">
        <v>296</v>
      </c>
      <c r="E1354" s="14">
        <v>278</v>
      </c>
      <c r="F1354" s="14" t="s">
        <v>299</v>
      </c>
      <c r="G1354" s="15"/>
      <c r="H1354" s="14">
        <v>160511</v>
      </c>
      <c r="I1354" s="14" t="s">
        <v>31</v>
      </c>
      <c r="J1354" s="14" t="s">
        <v>297</v>
      </c>
      <c r="K1354" s="14" t="s">
        <v>298</v>
      </c>
      <c r="L1354" s="14" t="s">
        <v>22</v>
      </c>
      <c r="M1354" s="14">
        <v>0</v>
      </c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295</v>
      </c>
      <c r="D1355" s="14" t="s">
        <v>296</v>
      </c>
      <c r="E1355" s="14">
        <v>278</v>
      </c>
      <c r="F1355" s="14" t="s">
        <v>299</v>
      </c>
      <c r="G1355" s="15"/>
      <c r="H1355" s="14">
        <v>160511</v>
      </c>
      <c r="I1355" s="14" t="s">
        <v>31</v>
      </c>
      <c r="J1355" s="14" t="s">
        <v>297</v>
      </c>
      <c r="K1355" s="14" t="s">
        <v>298</v>
      </c>
      <c r="L1355" s="14" t="s">
        <v>23</v>
      </c>
      <c r="M1355" s="14">
        <v>0</v>
      </c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295</v>
      </c>
      <c r="D1356" s="14" t="s">
        <v>296</v>
      </c>
      <c r="E1356" s="14">
        <v>278</v>
      </c>
      <c r="F1356" s="14" t="s">
        <v>299</v>
      </c>
      <c r="G1356" s="15"/>
      <c r="H1356" s="14">
        <v>160511</v>
      </c>
      <c r="I1356" s="14" t="s">
        <v>31</v>
      </c>
      <c r="J1356" s="14" t="s">
        <v>297</v>
      </c>
      <c r="K1356" s="14" t="s">
        <v>298</v>
      </c>
      <c r="L1356" s="14" t="s">
        <v>917</v>
      </c>
      <c r="M1356" s="14">
        <v>0</v>
      </c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295</v>
      </c>
      <c r="D1357" s="14" t="s">
        <v>300</v>
      </c>
      <c r="E1357" s="14">
        <v>54</v>
      </c>
      <c r="F1357" s="14" t="s">
        <v>301</v>
      </c>
      <c r="G1357" s="15"/>
      <c r="H1357" s="14">
        <v>160104</v>
      </c>
      <c r="I1357" s="14" t="s">
        <v>31</v>
      </c>
      <c r="J1357" s="14" t="s">
        <v>246</v>
      </c>
      <c r="K1357" s="14" t="s">
        <v>301</v>
      </c>
      <c r="L1357" s="14" t="s">
        <v>23</v>
      </c>
      <c r="M1357" s="14">
        <v>0</v>
      </c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295</v>
      </c>
      <c r="D1358" s="14" t="s">
        <v>300</v>
      </c>
      <c r="E1358" s="14">
        <v>54</v>
      </c>
      <c r="F1358" s="14" t="s">
        <v>301</v>
      </c>
      <c r="G1358" s="15"/>
      <c r="H1358" s="14">
        <v>160104</v>
      </c>
      <c r="I1358" s="14" t="s">
        <v>31</v>
      </c>
      <c r="J1358" s="14" t="s">
        <v>246</v>
      </c>
      <c r="K1358" s="14" t="s">
        <v>301</v>
      </c>
      <c r="L1358" s="14" t="s">
        <v>917</v>
      </c>
      <c r="M1358" s="14">
        <v>1</v>
      </c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295</v>
      </c>
      <c r="D1359" s="14" t="s">
        <v>300</v>
      </c>
      <c r="E1359" s="14">
        <v>54</v>
      </c>
      <c r="F1359" s="14" t="s">
        <v>301</v>
      </c>
      <c r="G1359" s="15"/>
      <c r="H1359" s="14">
        <v>160104</v>
      </c>
      <c r="I1359" s="14" t="s">
        <v>31</v>
      </c>
      <c r="J1359" s="14" t="s">
        <v>246</v>
      </c>
      <c r="K1359" s="14" t="s">
        <v>301</v>
      </c>
      <c r="L1359" s="14" t="s">
        <v>21</v>
      </c>
      <c r="M1359" s="14">
        <v>8</v>
      </c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295</v>
      </c>
      <c r="D1360" s="14" t="s">
        <v>300</v>
      </c>
      <c r="E1360" s="14">
        <v>54</v>
      </c>
      <c r="F1360" s="14" t="s">
        <v>301</v>
      </c>
      <c r="G1360" s="15"/>
      <c r="H1360" s="14">
        <v>160104</v>
      </c>
      <c r="I1360" s="14" t="s">
        <v>31</v>
      </c>
      <c r="J1360" s="14" t="s">
        <v>246</v>
      </c>
      <c r="K1360" s="14" t="s">
        <v>301</v>
      </c>
      <c r="L1360" s="14" t="s">
        <v>24</v>
      </c>
      <c r="M1360" s="14">
        <v>1240</v>
      </c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295</v>
      </c>
      <c r="D1361" s="14" t="s">
        <v>300</v>
      </c>
      <c r="E1361" s="14">
        <v>54</v>
      </c>
      <c r="F1361" s="14" t="s">
        <v>301</v>
      </c>
      <c r="G1361" s="15"/>
      <c r="H1361" s="14">
        <v>160104</v>
      </c>
      <c r="I1361" s="14" t="s">
        <v>31</v>
      </c>
      <c r="J1361" s="14" t="s">
        <v>246</v>
      </c>
      <c r="K1361" s="14" t="s">
        <v>301</v>
      </c>
      <c r="L1361" s="14" t="s">
        <v>22</v>
      </c>
      <c r="M1361" s="14">
        <v>8</v>
      </c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295</v>
      </c>
      <c r="D1362" s="14" t="s">
        <v>300</v>
      </c>
      <c r="E1362" s="14">
        <v>55</v>
      </c>
      <c r="F1362" s="14" t="s">
        <v>302</v>
      </c>
      <c r="G1362" s="15"/>
      <c r="H1362" s="14">
        <v>160104</v>
      </c>
      <c r="I1362" s="14" t="s">
        <v>31</v>
      </c>
      <c r="J1362" s="14" t="s">
        <v>246</v>
      </c>
      <c r="K1362" s="14" t="s">
        <v>301</v>
      </c>
      <c r="L1362" s="14" t="s">
        <v>22</v>
      </c>
      <c r="M1362" s="14">
        <v>2</v>
      </c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295</v>
      </c>
      <c r="D1363" s="14" t="s">
        <v>300</v>
      </c>
      <c r="E1363" s="14">
        <v>55</v>
      </c>
      <c r="F1363" s="14" t="s">
        <v>302</v>
      </c>
      <c r="G1363" s="15"/>
      <c r="H1363" s="14">
        <v>160104</v>
      </c>
      <c r="I1363" s="14" t="s">
        <v>31</v>
      </c>
      <c r="J1363" s="14" t="s">
        <v>246</v>
      </c>
      <c r="K1363" s="14" t="s">
        <v>301</v>
      </c>
      <c r="L1363" s="14" t="s">
        <v>21</v>
      </c>
      <c r="M1363" s="14">
        <v>2</v>
      </c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295</v>
      </c>
      <c r="D1364" s="14" t="s">
        <v>300</v>
      </c>
      <c r="E1364" s="14">
        <v>55</v>
      </c>
      <c r="F1364" s="14" t="s">
        <v>302</v>
      </c>
      <c r="G1364" s="15"/>
      <c r="H1364" s="14">
        <v>160104</v>
      </c>
      <c r="I1364" s="14" t="s">
        <v>31</v>
      </c>
      <c r="J1364" s="14" t="s">
        <v>246</v>
      </c>
      <c r="K1364" s="14" t="s">
        <v>301</v>
      </c>
      <c r="L1364" s="14" t="s">
        <v>917</v>
      </c>
      <c r="M1364" s="14">
        <v>0</v>
      </c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295</v>
      </c>
      <c r="D1365" s="14" t="s">
        <v>300</v>
      </c>
      <c r="E1365" s="14">
        <v>55</v>
      </c>
      <c r="F1365" s="14" t="s">
        <v>302</v>
      </c>
      <c r="G1365" s="15"/>
      <c r="H1365" s="14">
        <v>160104</v>
      </c>
      <c r="I1365" s="14" t="s">
        <v>31</v>
      </c>
      <c r="J1365" s="14" t="s">
        <v>246</v>
      </c>
      <c r="K1365" s="14" t="s">
        <v>301</v>
      </c>
      <c r="L1365" s="14" t="s">
        <v>23</v>
      </c>
      <c r="M1365" s="14">
        <v>0</v>
      </c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295</v>
      </c>
      <c r="D1366" s="14" t="s">
        <v>300</v>
      </c>
      <c r="E1366" s="14">
        <v>55</v>
      </c>
      <c r="F1366" s="14" t="s">
        <v>302</v>
      </c>
      <c r="G1366" s="15"/>
      <c r="H1366" s="14">
        <v>160104</v>
      </c>
      <c r="I1366" s="14" t="s">
        <v>31</v>
      </c>
      <c r="J1366" s="14" t="s">
        <v>246</v>
      </c>
      <c r="K1366" s="14" t="s">
        <v>301</v>
      </c>
      <c r="L1366" s="14" t="s">
        <v>24</v>
      </c>
      <c r="M1366" s="14">
        <v>109</v>
      </c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295</v>
      </c>
      <c r="D1367" s="14" t="s">
        <v>300</v>
      </c>
      <c r="E1367" s="14">
        <v>56</v>
      </c>
      <c r="F1367" s="14" t="s">
        <v>303</v>
      </c>
      <c r="G1367" s="15"/>
      <c r="H1367" s="14">
        <v>160104</v>
      </c>
      <c r="I1367" s="14" t="s">
        <v>31</v>
      </c>
      <c r="J1367" s="14" t="s">
        <v>246</v>
      </c>
      <c r="K1367" s="14" t="s">
        <v>301</v>
      </c>
      <c r="L1367" s="14" t="s">
        <v>23</v>
      </c>
      <c r="M1367" s="14">
        <v>0</v>
      </c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295</v>
      </c>
      <c r="D1368" s="14" t="s">
        <v>300</v>
      </c>
      <c r="E1368" s="14">
        <v>56</v>
      </c>
      <c r="F1368" s="14" t="s">
        <v>303</v>
      </c>
      <c r="G1368" s="15"/>
      <c r="H1368" s="14">
        <v>160104</v>
      </c>
      <c r="I1368" s="14" t="s">
        <v>31</v>
      </c>
      <c r="J1368" s="14" t="s">
        <v>246</v>
      </c>
      <c r="K1368" s="14" t="s">
        <v>301</v>
      </c>
      <c r="L1368" s="14" t="s">
        <v>21</v>
      </c>
      <c r="M1368" s="14">
        <v>0</v>
      </c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295</v>
      </c>
      <c r="D1369" s="14" t="s">
        <v>300</v>
      </c>
      <c r="E1369" s="14">
        <v>56</v>
      </c>
      <c r="F1369" s="14" t="s">
        <v>303</v>
      </c>
      <c r="G1369" s="15"/>
      <c r="H1369" s="14">
        <v>160104</v>
      </c>
      <c r="I1369" s="14" t="s">
        <v>31</v>
      </c>
      <c r="J1369" s="14" t="s">
        <v>246</v>
      </c>
      <c r="K1369" s="14" t="s">
        <v>301</v>
      </c>
      <c r="L1369" s="14" t="s">
        <v>24</v>
      </c>
      <c r="M1369" s="14">
        <v>0</v>
      </c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295</v>
      </c>
      <c r="D1370" s="14" t="s">
        <v>300</v>
      </c>
      <c r="E1370" s="14">
        <v>56</v>
      </c>
      <c r="F1370" s="14" t="s">
        <v>303</v>
      </c>
      <c r="G1370" s="15"/>
      <c r="H1370" s="14">
        <v>160104</v>
      </c>
      <c r="I1370" s="14" t="s">
        <v>31</v>
      </c>
      <c r="J1370" s="14" t="s">
        <v>246</v>
      </c>
      <c r="K1370" s="14" t="s">
        <v>301</v>
      </c>
      <c r="L1370" s="14" t="s">
        <v>917</v>
      </c>
      <c r="M1370" s="14">
        <v>0</v>
      </c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295</v>
      </c>
      <c r="D1371" s="14" t="s">
        <v>300</v>
      </c>
      <c r="E1371" s="14">
        <v>56</v>
      </c>
      <c r="F1371" s="14" t="s">
        <v>303</v>
      </c>
      <c r="G1371" s="15"/>
      <c r="H1371" s="14">
        <v>160104</v>
      </c>
      <c r="I1371" s="14" t="s">
        <v>31</v>
      </c>
      <c r="J1371" s="14" t="s">
        <v>246</v>
      </c>
      <c r="K1371" s="14" t="s">
        <v>301</v>
      </c>
      <c r="L1371" s="14" t="s">
        <v>22</v>
      </c>
      <c r="M1371" s="14">
        <v>0</v>
      </c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295</v>
      </c>
      <c r="D1372" s="14" t="s">
        <v>300</v>
      </c>
      <c r="E1372" s="14">
        <v>57</v>
      </c>
      <c r="F1372" s="14" t="s">
        <v>304</v>
      </c>
      <c r="G1372" s="15"/>
      <c r="H1372" s="14">
        <v>160104</v>
      </c>
      <c r="I1372" s="14" t="s">
        <v>31</v>
      </c>
      <c r="J1372" s="14" t="s">
        <v>246</v>
      </c>
      <c r="K1372" s="14" t="s">
        <v>301</v>
      </c>
      <c r="L1372" s="14" t="s">
        <v>24</v>
      </c>
      <c r="M1372" s="14">
        <v>93</v>
      </c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295</v>
      </c>
      <c r="D1373" s="14" t="s">
        <v>300</v>
      </c>
      <c r="E1373" s="14">
        <v>57</v>
      </c>
      <c r="F1373" s="14" t="s">
        <v>304</v>
      </c>
      <c r="G1373" s="15"/>
      <c r="H1373" s="14">
        <v>160104</v>
      </c>
      <c r="I1373" s="14" t="s">
        <v>31</v>
      </c>
      <c r="J1373" s="14" t="s">
        <v>246</v>
      </c>
      <c r="K1373" s="14" t="s">
        <v>301</v>
      </c>
      <c r="L1373" s="14" t="s">
        <v>22</v>
      </c>
      <c r="M1373" s="14">
        <v>6</v>
      </c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295</v>
      </c>
      <c r="D1374" s="14" t="s">
        <v>300</v>
      </c>
      <c r="E1374" s="14">
        <v>57</v>
      </c>
      <c r="F1374" s="14" t="s">
        <v>304</v>
      </c>
      <c r="G1374" s="15"/>
      <c r="H1374" s="14">
        <v>160104</v>
      </c>
      <c r="I1374" s="14" t="s">
        <v>31</v>
      </c>
      <c r="J1374" s="14" t="s">
        <v>246</v>
      </c>
      <c r="K1374" s="14" t="s">
        <v>301</v>
      </c>
      <c r="L1374" s="14" t="s">
        <v>21</v>
      </c>
      <c r="M1374" s="14">
        <v>6</v>
      </c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295</v>
      </c>
      <c r="D1375" s="14" t="s">
        <v>300</v>
      </c>
      <c r="E1375" s="14">
        <v>57</v>
      </c>
      <c r="F1375" s="14" t="s">
        <v>304</v>
      </c>
      <c r="G1375" s="15"/>
      <c r="H1375" s="14">
        <v>160104</v>
      </c>
      <c r="I1375" s="14" t="s">
        <v>31</v>
      </c>
      <c r="J1375" s="14" t="s">
        <v>246</v>
      </c>
      <c r="K1375" s="14" t="s">
        <v>301</v>
      </c>
      <c r="L1375" s="14" t="s">
        <v>23</v>
      </c>
      <c r="M1375" s="14">
        <v>0</v>
      </c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295</v>
      </c>
      <c r="D1376" s="14" t="s">
        <v>300</v>
      </c>
      <c r="E1376" s="14">
        <v>57</v>
      </c>
      <c r="F1376" s="14" t="s">
        <v>304</v>
      </c>
      <c r="G1376" s="15"/>
      <c r="H1376" s="14">
        <v>160104</v>
      </c>
      <c r="I1376" s="14" t="s">
        <v>31</v>
      </c>
      <c r="J1376" s="14" t="s">
        <v>246</v>
      </c>
      <c r="K1376" s="14" t="s">
        <v>301</v>
      </c>
      <c r="L1376" s="14" t="s">
        <v>917</v>
      </c>
      <c r="M1376" s="14">
        <v>0</v>
      </c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295</v>
      </c>
      <c r="D1377" s="14" t="s">
        <v>300</v>
      </c>
      <c r="E1377" s="14">
        <v>58</v>
      </c>
      <c r="F1377" s="14" t="s">
        <v>305</v>
      </c>
      <c r="G1377" s="15"/>
      <c r="H1377" s="14">
        <v>160104</v>
      </c>
      <c r="I1377" s="14" t="s">
        <v>31</v>
      </c>
      <c r="J1377" s="14" t="s">
        <v>246</v>
      </c>
      <c r="K1377" s="14" t="s">
        <v>301</v>
      </c>
      <c r="L1377" s="14" t="s">
        <v>21</v>
      </c>
      <c r="M1377" s="14">
        <v>3</v>
      </c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295</v>
      </c>
      <c r="D1378" s="14" t="s">
        <v>300</v>
      </c>
      <c r="E1378" s="14">
        <v>58</v>
      </c>
      <c r="F1378" s="14" t="s">
        <v>305</v>
      </c>
      <c r="G1378" s="15"/>
      <c r="H1378" s="14">
        <v>160104</v>
      </c>
      <c r="I1378" s="14" t="s">
        <v>31</v>
      </c>
      <c r="J1378" s="14" t="s">
        <v>246</v>
      </c>
      <c r="K1378" s="14" t="s">
        <v>301</v>
      </c>
      <c r="L1378" s="14" t="s">
        <v>917</v>
      </c>
      <c r="M1378" s="14">
        <v>0</v>
      </c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295</v>
      </c>
      <c r="D1379" s="14" t="s">
        <v>300</v>
      </c>
      <c r="E1379" s="14">
        <v>58</v>
      </c>
      <c r="F1379" s="14" t="s">
        <v>305</v>
      </c>
      <c r="G1379" s="15"/>
      <c r="H1379" s="14">
        <v>160104</v>
      </c>
      <c r="I1379" s="14" t="s">
        <v>31</v>
      </c>
      <c r="J1379" s="14" t="s">
        <v>246</v>
      </c>
      <c r="K1379" s="14" t="s">
        <v>301</v>
      </c>
      <c r="L1379" s="14" t="s">
        <v>24</v>
      </c>
      <c r="M1379" s="14">
        <v>190</v>
      </c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295</v>
      </c>
      <c r="D1380" s="14" t="s">
        <v>300</v>
      </c>
      <c r="E1380" s="14">
        <v>58</v>
      </c>
      <c r="F1380" s="14" t="s">
        <v>305</v>
      </c>
      <c r="G1380" s="15"/>
      <c r="H1380" s="14">
        <v>160104</v>
      </c>
      <c r="I1380" s="14" t="s">
        <v>31</v>
      </c>
      <c r="J1380" s="14" t="s">
        <v>246</v>
      </c>
      <c r="K1380" s="14" t="s">
        <v>301</v>
      </c>
      <c r="L1380" s="14" t="s">
        <v>23</v>
      </c>
      <c r="M1380" s="14">
        <v>0</v>
      </c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295</v>
      </c>
      <c r="D1381" s="14" t="s">
        <v>300</v>
      </c>
      <c r="E1381" s="14">
        <v>58</v>
      </c>
      <c r="F1381" s="14" t="s">
        <v>305</v>
      </c>
      <c r="G1381" s="15"/>
      <c r="H1381" s="14">
        <v>160104</v>
      </c>
      <c r="I1381" s="14" t="s">
        <v>31</v>
      </c>
      <c r="J1381" s="14" t="s">
        <v>246</v>
      </c>
      <c r="K1381" s="14" t="s">
        <v>301</v>
      </c>
      <c r="L1381" s="14" t="s">
        <v>22</v>
      </c>
      <c r="M1381" s="14">
        <v>3</v>
      </c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295</v>
      </c>
      <c r="D1382" s="14" t="s">
        <v>300</v>
      </c>
      <c r="E1382" s="14">
        <v>59</v>
      </c>
      <c r="F1382" s="14" t="s">
        <v>306</v>
      </c>
      <c r="G1382" s="15"/>
      <c r="H1382" s="14">
        <v>160104</v>
      </c>
      <c r="I1382" s="14" t="s">
        <v>31</v>
      </c>
      <c r="J1382" s="14" t="s">
        <v>246</v>
      </c>
      <c r="K1382" s="14" t="s">
        <v>301</v>
      </c>
      <c r="L1382" s="14" t="s">
        <v>24</v>
      </c>
      <c r="M1382" s="14">
        <v>258</v>
      </c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295</v>
      </c>
      <c r="D1383" s="14" t="s">
        <v>300</v>
      </c>
      <c r="E1383" s="14">
        <v>59</v>
      </c>
      <c r="F1383" s="14" t="s">
        <v>306</v>
      </c>
      <c r="G1383" s="15"/>
      <c r="H1383" s="14">
        <v>160104</v>
      </c>
      <c r="I1383" s="14" t="s">
        <v>31</v>
      </c>
      <c r="J1383" s="14" t="s">
        <v>246</v>
      </c>
      <c r="K1383" s="14" t="s">
        <v>301</v>
      </c>
      <c r="L1383" s="14" t="s">
        <v>21</v>
      </c>
      <c r="M1383" s="14">
        <v>10</v>
      </c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295</v>
      </c>
      <c r="D1384" s="14" t="s">
        <v>300</v>
      </c>
      <c r="E1384" s="14">
        <v>59</v>
      </c>
      <c r="F1384" s="14" t="s">
        <v>306</v>
      </c>
      <c r="G1384" s="15"/>
      <c r="H1384" s="14">
        <v>160104</v>
      </c>
      <c r="I1384" s="14" t="s">
        <v>31</v>
      </c>
      <c r="J1384" s="14" t="s">
        <v>246</v>
      </c>
      <c r="K1384" s="14" t="s">
        <v>301</v>
      </c>
      <c r="L1384" s="14" t="s">
        <v>22</v>
      </c>
      <c r="M1384" s="14">
        <v>10</v>
      </c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295</v>
      </c>
      <c r="D1385" s="14" t="s">
        <v>300</v>
      </c>
      <c r="E1385" s="14">
        <v>59</v>
      </c>
      <c r="F1385" s="14" t="s">
        <v>306</v>
      </c>
      <c r="G1385" s="15"/>
      <c r="H1385" s="14">
        <v>160104</v>
      </c>
      <c r="I1385" s="14" t="s">
        <v>31</v>
      </c>
      <c r="J1385" s="14" t="s">
        <v>246</v>
      </c>
      <c r="K1385" s="14" t="s">
        <v>301</v>
      </c>
      <c r="L1385" s="14" t="s">
        <v>23</v>
      </c>
      <c r="M1385" s="14">
        <v>0</v>
      </c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295</v>
      </c>
      <c r="D1386" s="14" t="s">
        <v>300</v>
      </c>
      <c r="E1386" s="14">
        <v>59</v>
      </c>
      <c r="F1386" s="14" t="s">
        <v>306</v>
      </c>
      <c r="G1386" s="15"/>
      <c r="H1386" s="14">
        <v>160104</v>
      </c>
      <c r="I1386" s="14" t="s">
        <v>31</v>
      </c>
      <c r="J1386" s="14" t="s">
        <v>246</v>
      </c>
      <c r="K1386" s="14" t="s">
        <v>301</v>
      </c>
      <c r="L1386" s="14" t="s">
        <v>917</v>
      </c>
      <c r="M1386" s="14">
        <v>0</v>
      </c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295</v>
      </c>
      <c r="D1387" s="14" t="s">
        <v>300</v>
      </c>
      <c r="E1387" s="14">
        <v>60</v>
      </c>
      <c r="F1387" s="14" t="s">
        <v>307</v>
      </c>
      <c r="G1387" s="15"/>
      <c r="H1387" s="14">
        <v>160105</v>
      </c>
      <c r="I1387" s="14" t="s">
        <v>31</v>
      </c>
      <c r="J1387" s="14" t="s">
        <v>246</v>
      </c>
      <c r="K1387" s="14" t="s">
        <v>308</v>
      </c>
      <c r="L1387" s="14" t="s">
        <v>21</v>
      </c>
      <c r="M1387" s="14">
        <v>0</v>
      </c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295</v>
      </c>
      <c r="D1388" s="14" t="s">
        <v>300</v>
      </c>
      <c r="E1388" s="14">
        <v>60</v>
      </c>
      <c r="F1388" s="14" t="s">
        <v>307</v>
      </c>
      <c r="G1388" s="15"/>
      <c r="H1388" s="14">
        <v>160105</v>
      </c>
      <c r="I1388" s="14" t="s">
        <v>31</v>
      </c>
      <c r="J1388" s="14" t="s">
        <v>246</v>
      </c>
      <c r="K1388" s="14" t="s">
        <v>308</v>
      </c>
      <c r="L1388" s="14" t="s">
        <v>22</v>
      </c>
      <c r="M1388" s="14">
        <v>0</v>
      </c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295</v>
      </c>
      <c r="D1389" s="14" t="s">
        <v>300</v>
      </c>
      <c r="E1389" s="14">
        <v>60</v>
      </c>
      <c r="F1389" s="14" t="s">
        <v>307</v>
      </c>
      <c r="G1389" s="15"/>
      <c r="H1389" s="14">
        <v>160105</v>
      </c>
      <c r="I1389" s="14" t="s">
        <v>31</v>
      </c>
      <c r="J1389" s="14" t="s">
        <v>246</v>
      </c>
      <c r="K1389" s="14" t="s">
        <v>308</v>
      </c>
      <c r="L1389" s="14" t="s">
        <v>23</v>
      </c>
      <c r="M1389" s="14">
        <v>0</v>
      </c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295</v>
      </c>
      <c r="D1390" s="14" t="s">
        <v>300</v>
      </c>
      <c r="E1390" s="14">
        <v>60</v>
      </c>
      <c r="F1390" s="14" t="s">
        <v>307</v>
      </c>
      <c r="G1390" s="15"/>
      <c r="H1390" s="14">
        <v>160105</v>
      </c>
      <c r="I1390" s="14" t="s">
        <v>31</v>
      </c>
      <c r="J1390" s="14" t="s">
        <v>246</v>
      </c>
      <c r="K1390" s="14" t="s">
        <v>308</v>
      </c>
      <c r="L1390" s="14" t="s">
        <v>24</v>
      </c>
      <c r="M1390" s="14">
        <v>0</v>
      </c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295</v>
      </c>
      <c r="D1391" s="14" t="s">
        <v>300</v>
      </c>
      <c r="E1391" s="14">
        <v>60</v>
      </c>
      <c r="F1391" s="14" t="s">
        <v>307</v>
      </c>
      <c r="G1391" s="15"/>
      <c r="H1391" s="14">
        <v>160105</v>
      </c>
      <c r="I1391" s="14" t="s">
        <v>31</v>
      </c>
      <c r="J1391" s="14" t="s">
        <v>246</v>
      </c>
      <c r="K1391" s="14" t="s">
        <v>308</v>
      </c>
      <c r="L1391" s="14" t="s">
        <v>917</v>
      </c>
      <c r="M1391" s="14">
        <v>0</v>
      </c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295</v>
      </c>
      <c r="D1392" s="14" t="s">
        <v>300</v>
      </c>
      <c r="E1392" s="14">
        <v>61</v>
      </c>
      <c r="F1392" s="14" t="s">
        <v>309</v>
      </c>
      <c r="G1392" s="15"/>
      <c r="H1392" s="14">
        <v>160105</v>
      </c>
      <c r="I1392" s="14" t="s">
        <v>31</v>
      </c>
      <c r="J1392" s="14" t="s">
        <v>246</v>
      </c>
      <c r="K1392" s="14" t="s">
        <v>308</v>
      </c>
      <c r="L1392" s="14" t="s">
        <v>24</v>
      </c>
      <c r="M1392" s="14">
        <v>108</v>
      </c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295</v>
      </c>
      <c r="D1393" s="14" t="s">
        <v>300</v>
      </c>
      <c r="E1393" s="14">
        <v>61</v>
      </c>
      <c r="F1393" s="14" t="s">
        <v>309</v>
      </c>
      <c r="G1393" s="15"/>
      <c r="H1393" s="14">
        <v>160105</v>
      </c>
      <c r="I1393" s="14" t="s">
        <v>31</v>
      </c>
      <c r="J1393" s="14" t="s">
        <v>246</v>
      </c>
      <c r="K1393" s="14" t="s">
        <v>308</v>
      </c>
      <c r="L1393" s="14" t="s">
        <v>21</v>
      </c>
      <c r="M1393" s="14">
        <v>4</v>
      </c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295</v>
      </c>
      <c r="D1394" s="14" t="s">
        <v>300</v>
      </c>
      <c r="E1394" s="14">
        <v>61</v>
      </c>
      <c r="F1394" s="14" t="s">
        <v>309</v>
      </c>
      <c r="G1394" s="15"/>
      <c r="H1394" s="14">
        <v>160105</v>
      </c>
      <c r="I1394" s="14" t="s">
        <v>31</v>
      </c>
      <c r="J1394" s="14" t="s">
        <v>246</v>
      </c>
      <c r="K1394" s="14" t="s">
        <v>308</v>
      </c>
      <c r="L1394" s="14" t="s">
        <v>22</v>
      </c>
      <c r="M1394" s="14">
        <v>4</v>
      </c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295</v>
      </c>
      <c r="D1395" s="14" t="s">
        <v>300</v>
      </c>
      <c r="E1395" s="14">
        <v>61</v>
      </c>
      <c r="F1395" s="14" t="s">
        <v>309</v>
      </c>
      <c r="G1395" s="15"/>
      <c r="H1395" s="14">
        <v>160105</v>
      </c>
      <c r="I1395" s="14" t="s">
        <v>31</v>
      </c>
      <c r="J1395" s="14" t="s">
        <v>246</v>
      </c>
      <c r="K1395" s="14" t="s">
        <v>308</v>
      </c>
      <c r="L1395" s="14" t="s">
        <v>917</v>
      </c>
      <c r="M1395" s="14">
        <v>0</v>
      </c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295</v>
      </c>
      <c r="D1396" s="14" t="s">
        <v>300</v>
      </c>
      <c r="E1396" s="14">
        <v>61</v>
      </c>
      <c r="F1396" s="14" t="s">
        <v>309</v>
      </c>
      <c r="G1396" s="15"/>
      <c r="H1396" s="14">
        <v>160105</v>
      </c>
      <c r="I1396" s="14" t="s">
        <v>31</v>
      </c>
      <c r="J1396" s="14" t="s">
        <v>246</v>
      </c>
      <c r="K1396" s="14" t="s">
        <v>308</v>
      </c>
      <c r="L1396" s="14" t="s">
        <v>23</v>
      </c>
      <c r="M1396" s="14">
        <v>0</v>
      </c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295</v>
      </c>
      <c r="D1397" s="14" t="s">
        <v>300</v>
      </c>
      <c r="E1397" s="14">
        <v>62</v>
      </c>
      <c r="F1397" s="14" t="s">
        <v>310</v>
      </c>
      <c r="G1397" s="15"/>
      <c r="H1397" s="14">
        <v>160105</v>
      </c>
      <c r="I1397" s="14" t="s">
        <v>31</v>
      </c>
      <c r="J1397" s="14" t="s">
        <v>246</v>
      </c>
      <c r="K1397" s="14" t="s">
        <v>308</v>
      </c>
      <c r="L1397" s="14" t="s">
        <v>21</v>
      </c>
      <c r="M1397" s="14">
        <v>0</v>
      </c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295</v>
      </c>
      <c r="D1398" s="14" t="s">
        <v>300</v>
      </c>
      <c r="E1398" s="14">
        <v>62</v>
      </c>
      <c r="F1398" s="14" t="s">
        <v>310</v>
      </c>
      <c r="G1398" s="15"/>
      <c r="H1398" s="14">
        <v>160105</v>
      </c>
      <c r="I1398" s="14" t="s">
        <v>31</v>
      </c>
      <c r="J1398" s="14" t="s">
        <v>246</v>
      </c>
      <c r="K1398" s="14" t="s">
        <v>308</v>
      </c>
      <c r="L1398" s="14" t="s">
        <v>917</v>
      </c>
      <c r="M1398" s="14">
        <v>0</v>
      </c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295</v>
      </c>
      <c r="D1399" s="14" t="s">
        <v>300</v>
      </c>
      <c r="E1399" s="14">
        <v>62</v>
      </c>
      <c r="F1399" s="14" t="s">
        <v>310</v>
      </c>
      <c r="G1399" s="15"/>
      <c r="H1399" s="14">
        <v>160105</v>
      </c>
      <c r="I1399" s="14" t="s">
        <v>31</v>
      </c>
      <c r="J1399" s="14" t="s">
        <v>246</v>
      </c>
      <c r="K1399" s="14" t="s">
        <v>308</v>
      </c>
      <c r="L1399" s="14" t="s">
        <v>24</v>
      </c>
      <c r="M1399" s="14">
        <v>0</v>
      </c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295</v>
      </c>
      <c r="D1400" s="14" t="s">
        <v>300</v>
      </c>
      <c r="E1400" s="14">
        <v>62</v>
      </c>
      <c r="F1400" s="14" t="s">
        <v>310</v>
      </c>
      <c r="G1400" s="15"/>
      <c r="H1400" s="14">
        <v>160105</v>
      </c>
      <c r="I1400" s="14" t="s">
        <v>31</v>
      </c>
      <c r="J1400" s="14" t="s">
        <v>246</v>
      </c>
      <c r="K1400" s="14" t="s">
        <v>308</v>
      </c>
      <c r="L1400" s="14" t="s">
        <v>23</v>
      </c>
      <c r="M1400" s="14">
        <v>0</v>
      </c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295</v>
      </c>
      <c r="D1401" s="14" t="s">
        <v>300</v>
      </c>
      <c r="E1401" s="14">
        <v>62</v>
      </c>
      <c r="F1401" s="14" t="s">
        <v>310</v>
      </c>
      <c r="G1401" s="15"/>
      <c r="H1401" s="14">
        <v>160105</v>
      </c>
      <c r="I1401" s="14" t="s">
        <v>31</v>
      </c>
      <c r="J1401" s="14" t="s">
        <v>246</v>
      </c>
      <c r="K1401" s="14" t="s">
        <v>308</v>
      </c>
      <c r="L1401" s="14" t="s">
        <v>22</v>
      </c>
      <c r="M1401" s="14">
        <v>0</v>
      </c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295</v>
      </c>
      <c r="D1402" s="14" t="s">
        <v>300</v>
      </c>
      <c r="E1402" s="14">
        <v>63</v>
      </c>
      <c r="F1402" s="14" t="s">
        <v>311</v>
      </c>
      <c r="G1402" s="15"/>
      <c r="H1402" s="14">
        <v>160105</v>
      </c>
      <c r="I1402" s="14" t="s">
        <v>31</v>
      </c>
      <c r="J1402" s="14" t="s">
        <v>246</v>
      </c>
      <c r="K1402" s="14" t="s">
        <v>308</v>
      </c>
      <c r="L1402" s="14" t="s">
        <v>24</v>
      </c>
      <c r="M1402" s="14">
        <v>390</v>
      </c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295</v>
      </c>
      <c r="D1403" s="14" t="s">
        <v>300</v>
      </c>
      <c r="E1403" s="14">
        <v>63</v>
      </c>
      <c r="F1403" s="14" t="s">
        <v>311</v>
      </c>
      <c r="G1403" s="15"/>
      <c r="H1403" s="14">
        <v>160105</v>
      </c>
      <c r="I1403" s="14" t="s">
        <v>31</v>
      </c>
      <c r="J1403" s="14" t="s">
        <v>246</v>
      </c>
      <c r="K1403" s="14" t="s">
        <v>308</v>
      </c>
      <c r="L1403" s="14" t="s">
        <v>23</v>
      </c>
      <c r="M1403" s="14">
        <v>0</v>
      </c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295</v>
      </c>
      <c r="D1404" s="14" t="s">
        <v>300</v>
      </c>
      <c r="E1404" s="14">
        <v>63</v>
      </c>
      <c r="F1404" s="14" t="s">
        <v>311</v>
      </c>
      <c r="G1404" s="15"/>
      <c r="H1404" s="14">
        <v>160105</v>
      </c>
      <c r="I1404" s="14" t="s">
        <v>31</v>
      </c>
      <c r="J1404" s="14" t="s">
        <v>246</v>
      </c>
      <c r="K1404" s="14" t="s">
        <v>308</v>
      </c>
      <c r="L1404" s="14" t="s">
        <v>22</v>
      </c>
      <c r="M1404" s="14">
        <v>4</v>
      </c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295</v>
      </c>
      <c r="D1405" s="14" t="s">
        <v>300</v>
      </c>
      <c r="E1405" s="14">
        <v>63</v>
      </c>
      <c r="F1405" s="14" t="s">
        <v>311</v>
      </c>
      <c r="G1405" s="15"/>
      <c r="H1405" s="14">
        <v>160105</v>
      </c>
      <c r="I1405" s="14" t="s">
        <v>31</v>
      </c>
      <c r="J1405" s="14" t="s">
        <v>246</v>
      </c>
      <c r="K1405" s="14" t="s">
        <v>308</v>
      </c>
      <c r="L1405" s="14" t="s">
        <v>917</v>
      </c>
      <c r="M1405" s="14">
        <v>0</v>
      </c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295</v>
      </c>
      <c r="D1406" s="14" t="s">
        <v>300</v>
      </c>
      <c r="E1406" s="14">
        <v>63</v>
      </c>
      <c r="F1406" s="14" t="s">
        <v>311</v>
      </c>
      <c r="G1406" s="15"/>
      <c r="H1406" s="14">
        <v>160105</v>
      </c>
      <c r="I1406" s="14" t="s">
        <v>31</v>
      </c>
      <c r="J1406" s="14" t="s">
        <v>246</v>
      </c>
      <c r="K1406" s="14" t="s">
        <v>308</v>
      </c>
      <c r="L1406" s="14" t="s">
        <v>21</v>
      </c>
      <c r="M1406" s="14">
        <v>4</v>
      </c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295</v>
      </c>
      <c r="D1407" s="14" t="s">
        <v>300</v>
      </c>
      <c r="E1407" s="14">
        <v>64</v>
      </c>
      <c r="F1407" s="14" t="s">
        <v>312</v>
      </c>
      <c r="G1407" s="15"/>
      <c r="H1407" s="14">
        <v>160106</v>
      </c>
      <c r="I1407" s="14" t="s">
        <v>31</v>
      </c>
      <c r="J1407" s="14" t="s">
        <v>246</v>
      </c>
      <c r="K1407" s="14" t="s">
        <v>300</v>
      </c>
      <c r="L1407" s="14" t="s">
        <v>22</v>
      </c>
      <c r="M1407" s="14">
        <v>21</v>
      </c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295</v>
      </c>
      <c r="D1408" s="14" t="s">
        <v>300</v>
      </c>
      <c r="E1408" s="14">
        <v>64</v>
      </c>
      <c r="F1408" s="14" t="s">
        <v>312</v>
      </c>
      <c r="G1408" s="15"/>
      <c r="H1408" s="14">
        <v>160106</v>
      </c>
      <c r="I1408" s="14" t="s">
        <v>31</v>
      </c>
      <c r="J1408" s="14" t="s">
        <v>246</v>
      </c>
      <c r="K1408" s="14" t="s">
        <v>300</v>
      </c>
      <c r="L1408" s="14" t="s">
        <v>23</v>
      </c>
      <c r="M1408" s="14">
        <v>0</v>
      </c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295</v>
      </c>
      <c r="D1409" s="14" t="s">
        <v>300</v>
      </c>
      <c r="E1409" s="14">
        <v>64</v>
      </c>
      <c r="F1409" s="14" t="s">
        <v>312</v>
      </c>
      <c r="G1409" s="15"/>
      <c r="H1409" s="14">
        <v>160106</v>
      </c>
      <c r="I1409" s="14" t="s">
        <v>31</v>
      </c>
      <c r="J1409" s="14" t="s">
        <v>246</v>
      </c>
      <c r="K1409" s="14" t="s">
        <v>300</v>
      </c>
      <c r="L1409" s="14" t="s">
        <v>21</v>
      </c>
      <c r="M1409" s="14">
        <v>21</v>
      </c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295</v>
      </c>
      <c r="D1410" s="14" t="s">
        <v>300</v>
      </c>
      <c r="E1410" s="14">
        <v>64</v>
      </c>
      <c r="F1410" s="14" t="s">
        <v>312</v>
      </c>
      <c r="G1410" s="15"/>
      <c r="H1410" s="14">
        <v>160106</v>
      </c>
      <c r="I1410" s="14" t="s">
        <v>31</v>
      </c>
      <c r="J1410" s="14" t="s">
        <v>246</v>
      </c>
      <c r="K1410" s="14" t="s">
        <v>300</v>
      </c>
      <c r="L1410" s="14" t="s">
        <v>917</v>
      </c>
      <c r="M1410" s="14">
        <v>1</v>
      </c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295</v>
      </c>
      <c r="D1411" s="14" t="s">
        <v>300</v>
      </c>
      <c r="E1411" s="14">
        <v>64</v>
      </c>
      <c r="F1411" s="14" t="s">
        <v>312</v>
      </c>
      <c r="G1411" s="15"/>
      <c r="H1411" s="14">
        <v>160106</v>
      </c>
      <c r="I1411" s="14" t="s">
        <v>31</v>
      </c>
      <c r="J1411" s="14" t="s">
        <v>246</v>
      </c>
      <c r="K1411" s="14" t="s">
        <v>300</v>
      </c>
      <c r="L1411" s="14" t="s">
        <v>24</v>
      </c>
      <c r="M1411" s="14">
        <v>450</v>
      </c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295</v>
      </c>
      <c r="D1412" s="14" t="s">
        <v>300</v>
      </c>
      <c r="E1412" s="14">
        <v>65</v>
      </c>
      <c r="F1412" s="14" t="s">
        <v>313</v>
      </c>
      <c r="G1412" s="15"/>
      <c r="H1412" s="14">
        <v>160106</v>
      </c>
      <c r="I1412" s="14" t="s">
        <v>31</v>
      </c>
      <c r="J1412" s="14" t="s">
        <v>246</v>
      </c>
      <c r="K1412" s="14" t="s">
        <v>300</v>
      </c>
      <c r="L1412" s="14" t="s">
        <v>22</v>
      </c>
      <c r="M1412" s="14">
        <v>0</v>
      </c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295</v>
      </c>
      <c r="D1413" s="14" t="s">
        <v>300</v>
      </c>
      <c r="E1413" s="14">
        <v>65</v>
      </c>
      <c r="F1413" s="14" t="s">
        <v>313</v>
      </c>
      <c r="G1413" s="15"/>
      <c r="H1413" s="14">
        <v>160106</v>
      </c>
      <c r="I1413" s="14" t="s">
        <v>31</v>
      </c>
      <c r="J1413" s="14" t="s">
        <v>246</v>
      </c>
      <c r="K1413" s="14" t="s">
        <v>300</v>
      </c>
      <c r="L1413" s="14" t="s">
        <v>23</v>
      </c>
      <c r="M1413" s="14">
        <v>0</v>
      </c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295</v>
      </c>
      <c r="D1414" s="14" t="s">
        <v>300</v>
      </c>
      <c r="E1414" s="14">
        <v>65</v>
      </c>
      <c r="F1414" s="14" t="s">
        <v>313</v>
      </c>
      <c r="G1414" s="15"/>
      <c r="H1414" s="14">
        <v>160106</v>
      </c>
      <c r="I1414" s="14" t="s">
        <v>31</v>
      </c>
      <c r="J1414" s="14" t="s">
        <v>246</v>
      </c>
      <c r="K1414" s="14" t="s">
        <v>300</v>
      </c>
      <c r="L1414" s="14" t="s">
        <v>24</v>
      </c>
      <c r="M1414" s="14">
        <v>0</v>
      </c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295</v>
      </c>
      <c r="D1415" s="14" t="s">
        <v>300</v>
      </c>
      <c r="E1415" s="14">
        <v>65</v>
      </c>
      <c r="F1415" s="14" t="s">
        <v>313</v>
      </c>
      <c r="G1415" s="15"/>
      <c r="H1415" s="14">
        <v>160106</v>
      </c>
      <c r="I1415" s="14" t="s">
        <v>31</v>
      </c>
      <c r="J1415" s="14" t="s">
        <v>246</v>
      </c>
      <c r="K1415" s="14" t="s">
        <v>300</v>
      </c>
      <c r="L1415" s="14" t="s">
        <v>21</v>
      </c>
      <c r="M1415" s="14">
        <v>0</v>
      </c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295</v>
      </c>
      <c r="D1416" s="14" t="s">
        <v>300</v>
      </c>
      <c r="E1416" s="14">
        <v>65</v>
      </c>
      <c r="F1416" s="14" t="s">
        <v>313</v>
      </c>
      <c r="G1416" s="15"/>
      <c r="H1416" s="14">
        <v>160106</v>
      </c>
      <c r="I1416" s="14" t="s">
        <v>31</v>
      </c>
      <c r="J1416" s="14" t="s">
        <v>246</v>
      </c>
      <c r="K1416" s="14" t="s">
        <v>300</v>
      </c>
      <c r="L1416" s="14" t="s">
        <v>917</v>
      </c>
      <c r="M1416" s="14">
        <v>0</v>
      </c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295</v>
      </c>
      <c r="D1417" s="14" t="s">
        <v>300</v>
      </c>
      <c r="E1417" s="14">
        <v>279</v>
      </c>
      <c r="F1417" s="14" t="s">
        <v>314</v>
      </c>
      <c r="G1417" s="15"/>
      <c r="H1417" s="14">
        <v>160106</v>
      </c>
      <c r="I1417" s="14" t="s">
        <v>31</v>
      </c>
      <c r="J1417" s="14" t="s">
        <v>246</v>
      </c>
      <c r="K1417" s="14" t="s">
        <v>300</v>
      </c>
      <c r="L1417" s="14" t="s">
        <v>23</v>
      </c>
      <c r="M1417" s="14">
        <v>0</v>
      </c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295</v>
      </c>
      <c r="D1418" s="14" t="s">
        <v>300</v>
      </c>
      <c r="E1418" s="14">
        <v>279</v>
      </c>
      <c r="F1418" s="14" t="s">
        <v>314</v>
      </c>
      <c r="G1418" s="15"/>
      <c r="H1418" s="14">
        <v>160106</v>
      </c>
      <c r="I1418" s="14" t="s">
        <v>31</v>
      </c>
      <c r="J1418" s="14" t="s">
        <v>246</v>
      </c>
      <c r="K1418" s="14" t="s">
        <v>300</v>
      </c>
      <c r="L1418" s="14" t="s">
        <v>917</v>
      </c>
      <c r="M1418" s="14">
        <v>0</v>
      </c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295</v>
      </c>
      <c r="D1419" s="14" t="s">
        <v>300</v>
      </c>
      <c r="E1419" s="14">
        <v>279</v>
      </c>
      <c r="F1419" s="14" t="s">
        <v>314</v>
      </c>
      <c r="G1419" s="15"/>
      <c r="H1419" s="14">
        <v>160106</v>
      </c>
      <c r="I1419" s="14" t="s">
        <v>31</v>
      </c>
      <c r="J1419" s="14" t="s">
        <v>246</v>
      </c>
      <c r="K1419" s="14" t="s">
        <v>300</v>
      </c>
      <c r="L1419" s="14" t="s">
        <v>24</v>
      </c>
      <c r="M1419" s="14">
        <v>0</v>
      </c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295</v>
      </c>
      <c r="D1420" s="14" t="s">
        <v>300</v>
      </c>
      <c r="E1420" s="14">
        <v>279</v>
      </c>
      <c r="F1420" s="14" t="s">
        <v>314</v>
      </c>
      <c r="G1420" s="15"/>
      <c r="H1420" s="14">
        <v>160106</v>
      </c>
      <c r="I1420" s="14" t="s">
        <v>31</v>
      </c>
      <c r="J1420" s="14" t="s">
        <v>246</v>
      </c>
      <c r="K1420" s="14" t="s">
        <v>300</v>
      </c>
      <c r="L1420" s="14" t="s">
        <v>21</v>
      </c>
      <c r="M1420" s="14">
        <v>0</v>
      </c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295</v>
      </c>
      <c r="D1421" s="14" t="s">
        <v>300</v>
      </c>
      <c r="E1421" s="14">
        <v>279</v>
      </c>
      <c r="F1421" s="14" t="s">
        <v>314</v>
      </c>
      <c r="G1421" s="15"/>
      <c r="H1421" s="14">
        <v>160106</v>
      </c>
      <c r="I1421" s="14" t="s">
        <v>31</v>
      </c>
      <c r="J1421" s="14" t="s">
        <v>246</v>
      </c>
      <c r="K1421" s="14" t="s">
        <v>300</v>
      </c>
      <c r="L1421" s="14" t="s">
        <v>22</v>
      </c>
      <c r="M1421" s="14">
        <v>0</v>
      </c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295</v>
      </c>
      <c r="D1422" s="14" t="s">
        <v>300</v>
      </c>
      <c r="E1422" s="14">
        <v>280</v>
      </c>
      <c r="F1422" s="14" t="s">
        <v>315</v>
      </c>
      <c r="G1422" s="15"/>
      <c r="H1422" s="14">
        <v>160106</v>
      </c>
      <c r="I1422" s="14" t="s">
        <v>31</v>
      </c>
      <c r="J1422" s="14" t="s">
        <v>246</v>
      </c>
      <c r="K1422" s="14" t="s">
        <v>300</v>
      </c>
      <c r="L1422" s="14" t="s">
        <v>21</v>
      </c>
      <c r="M1422" s="14">
        <v>5</v>
      </c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295</v>
      </c>
      <c r="D1423" s="14" t="s">
        <v>300</v>
      </c>
      <c r="E1423" s="14">
        <v>280</v>
      </c>
      <c r="F1423" s="14" t="s">
        <v>315</v>
      </c>
      <c r="G1423" s="15"/>
      <c r="H1423" s="14">
        <v>160106</v>
      </c>
      <c r="I1423" s="14" t="s">
        <v>31</v>
      </c>
      <c r="J1423" s="14" t="s">
        <v>246</v>
      </c>
      <c r="K1423" s="14" t="s">
        <v>300</v>
      </c>
      <c r="L1423" s="14" t="s">
        <v>23</v>
      </c>
      <c r="M1423" s="14">
        <v>0</v>
      </c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295</v>
      </c>
      <c r="D1424" s="14" t="s">
        <v>300</v>
      </c>
      <c r="E1424" s="14">
        <v>280</v>
      </c>
      <c r="F1424" s="14" t="s">
        <v>315</v>
      </c>
      <c r="G1424" s="15"/>
      <c r="H1424" s="14">
        <v>160106</v>
      </c>
      <c r="I1424" s="14" t="s">
        <v>31</v>
      </c>
      <c r="J1424" s="14" t="s">
        <v>246</v>
      </c>
      <c r="K1424" s="14" t="s">
        <v>300</v>
      </c>
      <c r="L1424" s="14" t="s">
        <v>917</v>
      </c>
      <c r="M1424" s="14">
        <v>0</v>
      </c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295</v>
      </c>
      <c r="D1425" s="14" t="s">
        <v>300</v>
      </c>
      <c r="E1425" s="14">
        <v>280</v>
      </c>
      <c r="F1425" s="14" t="s">
        <v>315</v>
      </c>
      <c r="G1425" s="15"/>
      <c r="H1425" s="14">
        <v>160106</v>
      </c>
      <c r="I1425" s="14" t="s">
        <v>31</v>
      </c>
      <c r="J1425" s="14" t="s">
        <v>246</v>
      </c>
      <c r="K1425" s="14" t="s">
        <v>300</v>
      </c>
      <c r="L1425" s="14" t="s">
        <v>24</v>
      </c>
      <c r="M1425" s="14">
        <v>260</v>
      </c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295</v>
      </c>
      <c r="D1426" s="14" t="s">
        <v>300</v>
      </c>
      <c r="E1426" s="14">
        <v>280</v>
      </c>
      <c r="F1426" s="14" t="s">
        <v>315</v>
      </c>
      <c r="G1426" s="15"/>
      <c r="H1426" s="14">
        <v>160106</v>
      </c>
      <c r="I1426" s="14" t="s">
        <v>31</v>
      </c>
      <c r="J1426" s="14" t="s">
        <v>246</v>
      </c>
      <c r="K1426" s="14" t="s">
        <v>300</v>
      </c>
      <c r="L1426" s="14" t="s">
        <v>22</v>
      </c>
      <c r="M1426" s="14">
        <v>5</v>
      </c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295</v>
      </c>
      <c r="D1427" s="14" t="s">
        <v>300</v>
      </c>
      <c r="E1427" s="14">
        <v>281</v>
      </c>
      <c r="F1427" s="14" t="s">
        <v>316</v>
      </c>
      <c r="G1427" s="15"/>
      <c r="H1427" s="14">
        <v>160106</v>
      </c>
      <c r="I1427" s="14" t="s">
        <v>31</v>
      </c>
      <c r="J1427" s="14" t="s">
        <v>246</v>
      </c>
      <c r="K1427" s="14" t="s">
        <v>300</v>
      </c>
      <c r="L1427" s="14" t="s">
        <v>23</v>
      </c>
      <c r="M1427" s="14">
        <v>0</v>
      </c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295</v>
      </c>
      <c r="D1428" s="14" t="s">
        <v>300</v>
      </c>
      <c r="E1428" s="14">
        <v>281</v>
      </c>
      <c r="F1428" s="14" t="s">
        <v>316</v>
      </c>
      <c r="G1428" s="15"/>
      <c r="H1428" s="14">
        <v>160106</v>
      </c>
      <c r="I1428" s="14" t="s">
        <v>31</v>
      </c>
      <c r="J1428" s="14" t="s">
        <v>246</v>
      </c>
      <c r="K1428" s="14" t="s">
        <v>300</v>
      </c>
      <c r="L1428" s="14" t="s">
        <v>22</v>
      </c>
      <c r="M1428" s="14">
        <v>0</v>
      </c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295</v>
      </c>
      <c r="D1429" s="14" t="s">
        <v>300</v>
      </c>
      <c r="E1429" s="14">
        <v>281</v>
      </c>
      <c r="F1429" s="14" t="s">
        <v>316</v>
      </c>
      <c r="G1429" s="15"/>
      <c r="H1429" s="14">
        <v>160106</v>
      </c>
      <c r="I1429" s="14" t="s">
        <v>31</v>
      </c>
      <c r="J1429" s="14" t="s">
        <v>246</v>
      </c>
      <c r="K1429" s="14" t="s">
        <v>300</v>
      </c>
      <c r="L1429" s="14" t="s">
        <v>24</v>
      </c>
      <c r="M1429" s="14">
        <v>0</v>
      </c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295</v>
      </c>
      <c r="D1430" s="14" t="s">
        <v>300</v>
      </c>
      <c r="E1430" s="14">
        <v>281</v>
      </c>
      <c r="F1430" s="14" t="s">
        <v>316</v>
      </c>
      <c r="G1430" s="15"/>
      <c r="H1430" s="14">
        <v>160106</v>
      </c>
      <c r="I1430" s="14" t="s">
        <v>31</v>
      </c>
      <c r="J1430" s="14" t="s">
        <v>246</v>
      </c>
      <c r="K1430" s="14" t="s">
        <v>300</v>
      </c>
      <c r="L1430" s="14" t="s">
        <v>917</v>
      </c>
      <c r="M1430" s="14">
        <v>0</v>
      </c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295</v>
      </c>
      <c r="D1431" s="14" t="s">
        <v>300</v>
      </c>
      <c r="E1431" s="14">
        <v>281</v>
      </c>
      <c r="F1431" s="14" t="s">
        <v>316</v>
      </c>
      <c r="G1431" s="15"/>
      <c r="H1431" s="14">
        <v>160106</v>
      </c>
      <c r="I1431" s="14" t="s">
        <v>31</v>
      </c>
      <c r="J1431" s="14" t="s">
        <v>246</v>
      </c>
      <c r="K1431" s="14" t="s">
        <v>300</v>
      </c>
      <c r="L1431" s="14" t="s">
        <v>21</v>
      </c>
      <c r="M1431" s="14">
        <v>0</v>
      </c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295</v>
      </c>
      <c r="D1432" s="14" t="s">
        <v>300</v>
      </c>
      <c r="E1432" s="14">
        <v>282</v>
      </c>
      <c r="F1432" s="14" t="s">
        <v>317</v>
      </c>
      <c r="G1432" s="15"/>
      <c r="H1432" s="14">
        <v>160106</v>
      </c>
      <c r="I1432" s="14" t="s">
        <v>31</v>
      </c>
      <c r="J1432" s="14" t="s">
        <v>246</v>
      </c>
      <c r="K1432" s="14" t="s">
        <v>300</v>
      </c>
      <c r="L1432" s="14" t="s">
        <v>21</v>
      </c>
      <c r="M1432" s="14">
        <v>0</v>
      </c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295</v>
      </c>
      <c r="D1433" s="14" t="s">
        <v>300</v>
      </c>
      <c r="E1433" s="14">
        <v>282</v>
      </c>
      <c r="F1433" s="14" t="s">
        <v>317</v>
      </c>
      <c r="G1433" s="15"/>
      <c r="H1433" s="14">
        <v>160106</v>
      </c>
      <c r="I1433" s="14" t="s">
        <v>31</v>
      </c>
      <c r="J1433" s="14" t="s">
        <v>246</v>
      </c>
      <c r="K1433" s="14" t="s">
        <v>300</v>
      </c>
      <c r="L1433" s="14" t="s">
        <v>22</v>
      </c>
      <c r="M1433" s="14">
        <v>0</v>
      </c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295</v>
      </c>
      <c r="D1434" s="14" t="s">
        <v>300</v>
      </c>
      <c r="E1434" s="14">
        <v>282</v>
      </c>
      <c r="F1434" s="14" t="s">
        <v>317</v>
      </c>
      <c r="G1434" s="15"/>
      <c r="H1434" s="14">
        <v>160106</v>
      </c>
      <c r="I1434" s="14" t="s">
        <v>31</v>
      </c>
      <c r="J1434" s="14" t="s">
        <v>246</v>
      </c>
      <c r="K1434" s="14" t="s">
        <v>300</v>
      </c>
      <c r="L1434" s="14" t="s">
        <v>917</v>
      </c>
      <c r="M1434" s="14">
        <v>0</v>
      </c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295</v>
      </c>
      <c r="D1435" s="14" t="s">
        <v>300</v>
      </c>
      <c r="E1435" s="14">
        <v>282</v>
      </c>
      <c r="F1435" s="14" t="s">
        <v>317</v>
      </c>
      <c r="G1435" s="15"/>
      <c r="H1435" s="14">
        <v>160106</v>
      </c>
      <c r="I1435" s="14" t="s">
        <v>31</v>
      </c>
      <c r="J1435" s="14" t="s">
        <v>246</v>
      </c>
      <c r="K1435" s="14" t="s">
        <v>300</v>
      </c>
      <c r="L1435" s="14" t="s">
        <v>23</v>
      </c>
      <c r="M1435" s="14">
        <v>0</v>
      </c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295</v>
      </c>
      <c r="D1436" s="14" t="s">
        <v>300</v>
      </c>
      <c r="E1436" s="14">
        <v>282</v>
      </c>
      <c r="F1436" s="14" t="s">
        <v>317</v>
      </c>
      <c r="G1436" s="15"/>
      <c r="H1436" s="14">
        <v>160106</v>
      </c>
      <c r="I1436" s="14" t="s">
        <v>31</v>
      </c>
      <c r="J1436" s="14" t="s">
        <v>246</v>
      </c>
      <c r="K1436" s="14" t="s">
        <v>300</v>
      </c>
      <c r="L1436" s="14" t="s">
        <v>24</v>
      </c>
      <c r="M1436" s="14">
        <v>0</v>
      </c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295</v>
      </c>
      <c r="D1437" s="14" t="s">
        <v>300</v>
      </c>
      <c r="E1437" s="14">
        <v>6946</v>
      </c>
      <c r="F1437" s="14" t="s">
        <v>318</v>
      </c>
      <c r="G1437" s="15"/>
      <c r="H1437" s="14">
        <v>160104</v>
      </c>
      <c r="I1437" s="14" t="s">
        <v>31</v>
      </c>
      <c r="J1437" s="14" t="s">
        <v>246</v>
      </c>
      <c r="K1437" s="14" t="s">
        <v>301</v>
      </c>
      <c r="L1437" s="14" t="s">
        <v>22</v>
      </c>
      <c r="M1437" s="14">
        <v>10</v>
      </c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295</v>
      </c>
      <c r="D1438" s="14" t="s">
        <v>300</v>
      </c>
      <c r="E1438" s="14">
        <v>6946</v>
      </c>
      <c r="F1438" s="14" t="s">
        <v>318</v>
      </c>
      <c r="G1438" s="15"/>
      <c r="H1438" s="14">
        <v>160104</v>
      </c>
      <c r="I1438" s="14" t="s">
        <v>31</v>
      </c>
      <c r="J1438" s="14" t="s">
        <v>246</v>
      </c>
      <c r="K1438" s="14" t="s">
        <v>301</v>
      </c>
      <c r="L1438" s="14" t="s">
        <v>23</v>
      </c>
      <c r="M1438" s="14">
        <v>0</v>
      </c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295</v>
      </c>
      <c r="D1439" s="14" t="s">
        <v>300</v>
      </c>
      <c r="E1439" s="14">
        <v>6946</v>
      </c>
      <c r="F1439" s="14" t="s">
        <v>318</v>
      </c>
      <c r="G1439" s="15"/>
      <c r="H1439" s="14">
        <v>160104</v>
      </c>
      <c r="I1439" s="14" t="s">
        <v>31</v>
      </c>
      <c r="J1439" s="14" t="s">
        <v>246</v>
      </c>
      <c r="K1439" s="14" t="s">
        <v>301</v>
      </c>
      <c r="L1439" s="14" t="s">
        <v>917</v>
      </c>
      <c r="M1439" s="14">
        <v>0</v>
      </c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295</v>
      </c>
      <c r="D1440" s="14" t="s">
        <v>300</v>
      </c>
      <c r="E1440" s="14">
        <v>6946</v>
      </c>
      <c r="F1440" s="14" t="s">
        <v>318</v>
      </c>
      <c r="G1440" s="15"/>
      <c r="H1440" s="14">
        <v>160104</v>
      </c>
      <c r="I1440" s="14" t="s">
        <v>31</v>
      </c>
      <c r="J1440" s="14" t="s">
        <v>246</v>
      </c>
      <c r="K1440" s="14" t="s">
        <v>301</v>
      </c>
      <c r="L1440" s="14" t="s">
        <v>21</v>
      </c>
      <c r="M1440" s="14">
        <v>10</v>
      </c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295</v>
      </c>
      <c r="D1441" s="14" t="s">
        <v>300</v>
      </c>
      <c r="E1441" s="14">
        <v>6946</v>
      </c>
      <c r="F1441" s="14" t="s">
        <v>318</v>
      </c>
      <c r="G1441" s="15"/>
      <c r="H1441" s="14">
        <v>160104</v>
      </c>
      <c r="I1441" s="14" t="s">
        <v>31</v>
      </c>
      <c r="J1441" s="14" t="s">
        <v>246</v>
      </c>
      <c r="K1441" s="14" t="s">
        <v>301</v>
      </c>
      <c r="L1441" s="14" t="s">
        <v>24</v>
      </c>
      <c r="M1441" s="14">
        <v>120</v>
      </c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300</v>
      </c>
      <c r="E1442" s="14">
        <v>13005</v>
      </c>
      <c r="F1442" s="14" t="s">
        <v>319</v>
      </c>
      <c r="G1442" s="15"/>
      <c r="H1442" s="14">
        <v>160106</v>
      </c>
      <c r="I1442" s="14" t="s">
        <v>31</v>
      </c>
      <c r="J1442" s="14" t="s">
        <v>246</v>
      </c>
      <c r="K1442" s="14" t="s">
        <v>300</v>
      </c>
      <c r="L1442" s="14" t="s">
        <v>23</v>
      </c>
      <c r="M1442" s="14">
        <v>0</v>
      </c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300</v>
      </c>
      <c r="E1443" s="14">
        <v>13005</v>
      </c>
      <c r="F1443" s="14" t="s">
        <v>319</v>
      </c>
      <c r="G1443" s="15"/>
      <c r="H1443" s="14">
        <v>160106</v>
      </c>
      <c r="I1443" s="14" t="s">
        <v>31</v>
      </c>
      <c r="J1443" s="14" t="s">
        <v>246</v>
      </c>
      <c r="K1443" s="14" t="s">
        <v>300</v>
      </c>
      <c r="L1443" s="14" t="s">
        <v>21</v>
      </c>
      <c r="M1443" s="14">
        <v>0</v>
      </c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300</v>
      </c>
      <c r="E1444" s="14">
        <v>13005</v>
      </c>
      <c r="F1444" s="14" t="s">
        <v>319</v>
      </c>
      <c r="G1444" s="15"/>
      <c r="H1444" s="14">
        <v>160106</v>
      </c>
      <c r="I1444" s="14" t="s">
        <v>31</v>
      </c>
      <c r="J1444" s="14" t="s">
        <v>246</v>
      </c>
      <c r="K1444" s="14" t="s">
        <v>300</v>
      </c>
      <c r="L1444" s="14" t="s">
        <v>24</v>
      </c>
      <c r="M1444" s="14">
        <v>0</v>
      </c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300</v>
      </c>
      <c r="E1445" s="14">
        <v>13005</v>
      </c>
      <c r="F1445" s="14" t="s">
        <v>319</v>
      </c>
      <c r="G1445" s="15"/>
      <c r="H1445" s="14">
        <v>160106</v>
      </c>
      <c r="I1445" s="14" t="s">
        <v>31</v>
      </c>
      <c r="J1445" s="14" t="s">
        <v>246</v>
      </c>
      <c r="K1445" s="14" t="s">
        <v>300</v>
      </c>
      <c r="L1445" s="14" t="s">
        <v>22</v>
      </c>
      <c r="M1445" s="14">
        <v>0</v>
      </c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300</v>
      </c>
      <c r="E1446" s="14">
        <v>13005</v>
      </c>
      <c r="F1446" s="14" t="s">
        <v>319</v>
      </c>
      <c r="G1446" s="15"/>
      <c r="H1446" s="14">
        <v>160106</v>
      </c>
      <c r="I1446" s="14" t="s">
        <v>31</v>
      </c>
      <c r="J1446" s="14" t="s">
        <v>246</v>
      </c>
      <c r="K1446" s="14" t="s">
        <v>300</v>
      </c>
      <c r="L1446" s="14" t="s">
        <v>917</v>
      </c>
      <c r="M1446" s="14">
        <v>0</v>
      </c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300</v>
      </c>
      <c r="E1447" s="14">
        <v>28965</v>
      </c>
      <c r="F1447" s="14" t="s">
        <v>320</v>
      </c>
      <c r="G1447" s="15"/>
      <c r="H1447" s="14">
        <v>160106</v>
      </c>
      <c r="I1447" s="14" t="s">
        <v>31</v>
      </c>
      <c r="J1447" s="14" t="s">
        <v>246</v>
      </c>
      <c r="K1447" s="14" t="s">
        <v>300</v>
      </c>
      <c r="L1447" s="14" t="s">
        <v>22</v>
      </c>
      <c r="M1447" s="14">
        <v>0</v>
      </c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300</v>
      </c>
      <c r="E1448" s="14">
        <v>28965</v>
      </c>
      <c r="F1448" s="14" t="s">
        <v>320</v>
      </c>
      <c r="G1448" s="15"/>
      <c r="H1448" s="14">
        <v>160106</v>
      </c>
      <c r="I1448" s="14" t="s">
        <v>31</v>
      </c>
      <c r="J1448" s="14" t="s">
        <v>246</v>
      </c>
      <c r="K1448" s="14" t="s">
        <v>300</v>
      </c>
      <c r="L1448" s="14" t="s">
        <v>21</v>
      </c>
      <c r="M1448" s="14">
        <v>0</v>
      </c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300</v>
      </c>
      <c r="E1449" s="14">
        <v>28965</v>
      </c>
      <c r="F1449" s="14" t="s">
        <v>320</v>
      </c>
      <c r="G1449" s="15"/>
      <c r="H1449" s="14">
        <v>160106</v>
      </c>
      <c r="I1449" s="14" t="s">
        <v>31</v>
      </c>
      <c r="J1449" s="14" t="s">
        <v>246</v>
      </c>
      <c r="K1449" s="14" t="s">
        <v>300</v>
      </c>
      <c r="L1449" s="14" t="s">
        <v>23</v>
      </c>
      <c r="M1449" s="14">
        <v>0</v>
      </c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300</v>
      </c>
      <c r="E1450" s="14">
        <v>28965</v>
      </c>
      <c r="F1450" s="14" t="s">
        <v>320</v>
      </c>
      <c r="G1450" s="15"/>
      <c r="H1450" s="14">
        <v>160106</v>
      </c>
      <c r="I1450" s="14" t="s">
        <v>31</v>
      </c>
      <c r="J1450" s="14" t="s">
        <v>246</v>
      </c>
      <c r="K1450" s="14" t="s">
        <v>300</v>
      </c>
      <c r="L1450" s="14" t="s">
        <v>24</v>
      </c>
      <c r="M1450" s="14">
        <v>0</v>
      </c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300</v>
      </c>
      <c r="E1451" s="14">
        <v>28965</v>
      </c>
      <c r="F1451" s="14" t="s">
        <v>320</v>
      </c>
      <c r="G1451" s="15"/>
      <c r="H1451" s="14">
        <v>160106</v>
      </c>
      <c r="I1451" s="14" t="s">
        <v>31</v>
      </c>
      <c r="J1451" s="14" t="s">
        <v>246</v>
      </c>
      <c r="K1451" s="14" t="s">
        <v>300</v>
      </c>
      <c r="L1451" s="14" t="s">
        <v>917</v>
      </c>
      <c r="M1451" s="14">
        <v>0</v>
      </c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321</v>
      </c>
      <c r="E1452" s="14">
        <v>77</v>
      </c>
      <c r="F1452" s="14" t="s">
        <v>836</v>
      </c>
      <c r="G1452" s="15"/>
      <c r="H1452" s="14">
        <v>160801</v>
      </c>
      <c r="I1452" s="14" t="s">
        <v>31</v>
      </c>
      <c r="J1452" s="14" t="s">
        <v>321</v>
      </c>
      <c r="K1452" s="14" t="s">
        <v>321</v>
      </c>
      <c r="L1452" s="14" t="s">
        <v>22</v>
      </c>
      <c r="M1452" s="14">
        <v>7</v>
      </c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321</v>
      </c>
      <c r="E1453" s="14">
        <v>77</v>
      </c>
      <c r="F1453" s="14" t="s">
        <v>836</v>
      </c>
      <c r="G1453" s="15"/>
      <c r="H1453" s="14">
        <v>160801</v>
      </c>
      <c r="I1453" s="14" t="s">
        <v>31</v>
      </c>
      <c r="J1453" s="14" t="s">
        <v>321</v>
      </c>
      <c r="K1453" s="14" t="s">
        <v>321</v>
      </c>
      <c r="L1453" s="14" t="s">
        <v>917</v>
      </c>
      <c r="M1453" s="14">
        <v>0</v>
      </c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321</v>
      </c>
      <c r="E1454" s="14">
        <v>77</v>
      </c>
      <c r="F1454" s="14" t="s">
        <v>836</v>
      </c>
      <c r="G1454" s="15"/>
      <c r="H1454" s="14">
        <v>160801</v>
      </c>
      <c r="I1454" s="14" t="s">
        <v>31</v>
      </c>
      <c r="J1454" s="14" t="s">
        <v>321</v>
      </c>
      <c r="K1454" s="14" t="s">
        <v>321</v>
      </c>
      <c r="L1454" s="14" t="s">
        <v>23</v>
      </c>
      <c r="M1454" s="14">
        <v>0</v>
      </c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321</v>
      </c>
      <c r="E1455" s="14">
        <v>77</v>
      </c>
      <c r="F1455" s="14" t="s">
        <v>836</v>
      </c>
      <c r="G1455" s="15"/>
      <c r="H1455" s="14">
        <v>160801</v>
      </c>
      <c r="I1455" s="14" t="s">
        <v>31</v>
      </c>
      <c r="J1455" s="14" t="s">
        <v>321</v>
      </c>
      <c r="K1455" s="14" t="s">
        <v>321</v>
      </c>
      <c r="L1455" s="14" t="s">
        <v>24</v>
      </c>
      <c r="M1455" s="14">
        <v>555</v>
      </c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321</v>
      </c>
      <c r="E1456" s="14">
        <v>77</v>
      </c>
      <c r="F1456" s="14" t="s">
        <v>836</v>
      </c>
      <c r="G1456" s="15"/>
      <c r="H1456" s="14">
        <v>160801</v>
      </c>
      <c r="I1456" s="14" t="s">
        <v>31</v>
      </c>
      <c r="J1456" s="14" t="s">
        <v>321</v>
      </c>
      <c r="K1456" s="14" t="s">
        <v>321</v>
      </c>
      <c r="L1456" s="14" t="s">
        <v>21</v>
      </c>
      <c r="M1456" s="14">
        <v>7</v>
      </c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321</v>
      </c>
      <c r="E1457" s="14">
        <v>78</v>
      </c>
      <c r="F1457" s="14" t="s">
        <v>837</v>
      </c>
      <c r="G1457" s="15"/>
      <c r="H1457" s="14">
        <v>160804</v>
      </c>
      <c r="I1457" s="14" t="s">
        <v>31</v>
      </c>
      <c r="J1457" s="14" t="s">
        <v>321</v>
      </c>
      <c r="K1457" s="14" t="s">
        <v>322</v>
      </c>
      <c r="L1457" s="14" t="s">
        <v>22</v>
      </c>
      <c r="M1457" s="14">
        <v>0</v>
      </c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321</v>
      </c>
      <c r="E1458" s="14">
        <v>78</v>
      </c>
      <c r="F1458" s="14" t="s">
        <v>837</v>
      </c>
      <c r="G1458" s="15"/>
      <c r="H1458" s="14">
        <v>160804</v>
      </c>
      <c r="I1458" s="14" t="s">
        <v>31</v>
      </c>
      <c r="J1458" s="14" t="s">
        <v>321</v>
      </c>
      <c r="K1458" s="14" t="s">
        <v>322</v>
      </c>
      <c r="L1458" s="14" t="s">
        <v>23</v>
      </c>
      <c r="M1458" s="14">
        <v>0</v>
      </c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321</v>
      </c>
      <c r="E1459" s="14">
        <v>78</v>
      </c>
      <c r="F1459" s="14" t="s">
        <v>837</v>
      </c>
      <c r="G1459" s="15"/>
      <c r="H1459" s="14">
        <v>160804</v>
      </c>
      <c r="I1459" s="14" t="s">
        <v>31</v>
      </c>
      <c r="J1459" s="14" t="s">
        <v>321</v>
      </c>
      <c r="K1459" s="14" t="s">
        <v>322</v>
      </c>
      <c r="L1459" s="14" t="s">
        <v>917</v>
      </c>
      <c r="M1459" s="14">
        <v>0</v>
      </c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321</v>
      </c>
      <c r="E1460" s="14">
        <v>78</v>
      </c>
      <c r="F1460" s="14" t="s">
        <v>837</v>
      </c>
      <c r="G1460" s="15"/>
      <c r="H1460" s="14">
        <v>160804</v>
      </c>
      <c r="I1460" s="14" t="s">
        <v>31</v>
      </c>
      <c r="J1460" s="14" t="s">
        <v>321</v>
      </c>
      <c r="K1460" s="14" t="s">
        <v>322</v>
      </c>
      <c r="L1460" s="14" t="s">
        <v>21</v>
      </c>
      <c r="M1460" s="14">
        <v>0</v>
      </c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321</v>
      </c>
      <c r="E1461" s="14">
        <v>78</v>
      </c>
      <c r="F1461" s="14" t="s">
        <v>837</v>
      </c>
      <c r="G1461" s="15"/>
      <c r="H1461" s="14">
        <v>160804</v>
      </c>
      <c r="I1461" s="14" t="s">
        <v>31</v>
      </c>
      <c r="J1461" s="14" t="s">
        <v>321</v>
      </c>
      <c r="K1461" s="14" t="s">
        <v>322</v>
      </c>
      <c r="L1461" s="14" t="s">
        <v>24</v>
      </c>
      <c r="M1461" s="14">
        <v>0</v>
      </c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321</v>
      </c>
      <c r="E1462" s="14">
        <v>79</v>
      </c>
      <c r="F1462" s="14" t="s">
        <v>838</v>
      </c>
      <c r="G1462" s="15"/>
      <c r="H1462" s="14">
        <v>160804</v>
      </c>
      <c r="I1462" s="14" t="s">
        <v>31</v>
      </c>
      <c r="J1462" s="14" t="s">
        <v>321</v>
      </c>
      <c r="K1462" s="14" t="s">
        <v>322</v>
      </c>
      <c r="L1462" s="14" t="s">
        <v>917</v>
      </c>
      <c r="M1462" s="14">
        <v>0</v>
      </c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321</v>
      </c>
      <c r="E1463" s="14">
        <v>79</v>
      </c>
      <c r="F1463" s="14" t="s">
        <v>838</v>
      </c>
      <c r="G1463" s="15"/>
      <c r="H1463" s="14">
        <v>160804</v>
      </c>
      <c r="I1463" s="14" t="s">
        <v>31</v>
      </c>
      <c r="J1463" s="14" t="s">
        <v>321</v>
      </c>
      <c r="K1463" s="14" t="s">
        <v>322</v>
      </c>
      <c r="L1463" s="14" t="s">
        <v>21</v>
      </c>
      <c r="M1463" s="14">
        <v>6</v>
      </c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321</v>
      </c>
      <c r="E1464" s="14">
        <v>79</v>
      </c>
      <c r="F1464" s="14" t="s">
        <v>838</v>
      </c>
      <c r="G1464" s="15"/>
      <c r="H1464" s="14">
        <v>160804</v>
      </c>
      <c r="I1464" s="14" t="s">
        <v>31</v>
      </c>
      <c r="J1464" s="14" t="s">
        <v>321</v>
      </c>
      <c r="K1464" s="14" t="s">
        <v>322</v>
      </c>
      <c r="L1464" s="14" t="s">
        <v>23</v>
      </c>
      <c r="M1464" s="14">
        <v>0</v>
      </c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321</v>
      </c>
      <c r="E1465" s="14">
        <v>79</v>
      </c>
      <c r="F1465" s="14" t="s">
        <v>838</v>
      </c>
      <c r="G1465" s="15"/>
      <c r="H1465" s="14">
        <v>160804</v>
      </c>
      <c r="I1465" s="14" t="s">
        <v>31</v>
      </c>
      <c r="J1465" s="14" t="s">
        <v>321</v>
      </c>
      <c r="K1465" s="14" t="s">
        <v>322</v>
      </c>
      <c r="L1465" s="14" t="s">
        <v>22</v>
      </c>
      <c r="M1465" s="14">
        <v>6</v>
      </c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321</v>
      </c>
      <c r="E1466" s="14">
        <v>79</v>
      </c>
      <c r="F1466" s="14" t="s">
        <v>838</v>
      </c>
      <c r="G1466" s="15"/>
      <c r="H1466" s="14">
        <v>160804</v>
      </c>
      <c r="I1466" s="14" t="s">
        <v>31</v>
      </c>
      <c r="J1466" s="14" t="s">
        <v>321</v>
      </c>
      <c r="K1466" s="14" t="s">
        <v>322</v>
      </c>
      <c r="L1466" s="14" t="s">
        <v>24</v>
      </c>
      <c r="M1466" s="14">
        <v>200</v>
      </c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321</v>
      </c>
      <c r="E1467" s="14">
        <v>80</v>
      </c>
      <c r="F1467" s="14" t="s">
        <v>323</v>
      </c>
      <c r="G1467" s="15"/>
      <c r="H1467" s="14">
        <v>160804</v>
      </c>
      <c r="I1467" s="14" t="s">
        <v>31</v>
      </c>
      <c r="J1467" s="14" t="s">
        <v>321</v>
      </c>
      <c r="K1467" s="14" t="s">
        <v>322</v>
      </c>
      <c r="L1467" s="14" t="s">
        <v>917</v>
      </c>
      <c r="M1467" s="14">
        <v>0</v>
      </c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321</v>
      </c>
      <c r="E1468" s="14">
        <v>80</v>
      </c>
      <c r="F1468" s="14" t="s">
        <v>323</v>
      </c>
      <c r="G1468" s="15"/>
      <c r="H1468" s="14">
        <v>160804</v>
      </c>
      <c r="I1468" s="14" t="s">
        <v>31</v>
      </c>
      <c r="J1468" s="14" t="s">
        <v>321</v>
      </c>
      <c r="K1468" s="14" t="s">
        <v>322</v>
      </c>
      <c r="L1468" s="14" t="s">
        <v>21</v>
      </c>
      <c r="M1468" s="14">
        <v>0</v>
      </c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321</v>
      </c>
      <c r="E1469" s="14">
        <v>80</v>
      </c>
      <c r="F1469" s="14" t="s">
        <v>323</v>
      </c>
      <c r="G1469" s="15"/>
      <c r="H1469" s="14">
        <v>160804</v>
      </c>
      <c r="I1469" s="14" t="s">
        <v>31</v>
      </c>
      <c r="J1469" s="14" t="s">
        <v>321</v>
      </c>
      <c r="K1469" s="14" t="s">
        <v>322</v>
      </c>
      <c r="L1469" s="14" t="s">
        <v>22</v>
      </c>
      <c r="M1469" s="14">
        <v>0</v>
      </c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321</v>
      </c>
      <c r="E1470" s="14">
        <v>80</v>
      </c>
      <c r="F1470" s="14" t="s">
        <v>323</v>
      </c>
      <c r="G1470" s="15"/>
      <c r="H1470" s="14">
        <v>160804</v>
      </c>
      <c r="I1470" s="14" t="s">
        <v>31</v>
      </c>
      <c r="J1470" s="14" t="s">
        <v>321</v>
      </c>
      <c r="K1470" s="14" t="s">
        <v>322</v>
      </c>
      <c r="L1470" s="14" t="s">
        <v>23</v>
      </c>
      <c r="M1470" s="14">
        <v>0</v>
      </c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321</v>
      </c>
      <c r="E1471" s="14">
        <v>80</v>
      </c>
      <c r="F1471" s="14" t="s">
        <v>323</v>
      </c>
      <c r="G1471" s="15"/>
      <c r="H1471" s="14">
        <v>160804</v>
      </c>
      <c r="I1471" s="14" t="s">
        <v>31</v>
      </c>
      <c r="J1471" s="14" t="s">
        <v>321</v>
      </c>
      <c r="K1471" s="14" t="s">
        <v>322</v>
      </c>
      <c r="L1471" s="14" t="s">
        <v>24</v>
      </c>
      <c r="M1471" s="14">
        <v>0</v>
      </c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321</v>
      </c>
      <c r="E1472" s="14">
        <v>81</v>
      </c>
      <c r="F1472" s="14" t="s">
        <v>324</v>
      </c>
      <c r="G1472" s="15"/>
      <c r="H1472" s="14">
        <v>160804</v>
      </c>
      <c r="I1472" s="14" t="s">
        <v>31</v>
      </c>
      <c r="J1472" s="14" t="s">
        <v>321</v>
      </c>
      <c r="K1472" s="14" t="s">
        <v>322</v>
      </c>
      <c r="L1472" s="14" t="s">
        <v>22</v>
      </c>
      <c r="M1472" s="14">
        <v>0</v>
      </c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321</v>
      </c>
      <c r="E1473" s="14">
        <v>81</v>
      </c>
      <c r="F1473" s="14" t="s">
        <v>324</v>
      </c>
      <c r="G1473" s="15"/>
      <c r="H1473" s="14">
        <v>160804</v>
      </c>
      <c r="I1473" s="14" t="s">
        <v>31</v>
      </c>
      <c r="J1473" s="14" t="s">
        <v>321</v>
      </c>
      <c r="K1473" s="14" t="s">
        <v>322</v>
      </c>
      <c r="L1473" s="14" t="s">
        <v>23</v>
      </c>
      <c r="M1473" s="14">
        <v>0</v>
      </c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321</v>
      </c>
      <c r="E1474" s="14">
        <v>81</v>
      </c>
      <c r="F1474" s="14" t="s">
        <v>324</v>
      </c>
      <c r="G1474" s="15"/>
      <c r="H1474" s="14">
        <v>160804</v>
      </c>
      <c r="I1474" s="14" t="s">
        <v>31</v>
      </c>
      <c r="J1474" s="14" t="s">
        <v>321</v>
      </c>
      <c r="K1474" s="14" t="s">
        <v>322</v>
      </c>
      <c r="L1474" s="14" t="s">
        <v>21</v>
      </c>
      <c r="M1474" s="14">
        <v>0</v>
      </c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321</v>
      </c>
      <c r="E1475" s="14">
        <v>81</v>
      </c>
      <c r="F1475" s="14" t="s">
        <v>324</v>
      </c>
      <c r="G1475" s="15"/>
      <c r="H1475" s="14">
        <v>160804</v>
      </c>
      <c r="I1475" s="14" t="s">
        <v>31</v>
      </c>
      <c r="J1475" s="14" t="s">
        <v>321</v>
      </c>
      <c r="K1475" s="14" t="s">
        <v>322</v>
      </c>
      <c r="L1475" s="14" t="s">
        <v>24</v>
      </c>
      <c r="M1475" s="14">
        <v>0</v>
      </c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321</v>
      </c>
      <c r="E1476" s="14">
        <v>81</v>
      </c>
      <c r="F1476" s="14" t="s">
        <v>324</v>
      </c>
      <c r="G1476" s="15"/>
      <c r="H1476" s="14">
        <v>160804</v>
      </c>
      <c r="I1476" s="14" t="s">
        <v>31</v>
      </c>
      <c r="J1476" s="14" t="s">
        <v>321</v>
      </c>
      <c r="K1476" s="14" t="s">
        <v>322</v>
      </c>
      <c r="L1476" s="14" t="s">
        <v>917</v>
      </c>
      <c r="M1476" s="14">
        <v>0</v>
      </c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321</v>
      </c>
      <c r="E1477" s="14">
        <v>82</v>
      </c>
      <c r="F1477" s="14" t="s">
        <v>325</v>
      </c>
      <c r="G1477" s="15"/>
      <c r="H1477" s="14">
        <v>160801</v>
      </c>
      <c r="I1477" s="14" t="s">
        <v>31</v>
      </c>
      <c r="J1477" s="14" t="s">
        <v>321</v>
      </c>
      <c r="K1477" s="14" t="s">
        <v>321</v>
      </c>
      <c r="L1477" s="14" t="s">
        <v>917</v>
      </c>
      <c r="M1477" s="14">
        <v>0</v>
      </c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321</v>
      </c>
      <c r="E1478" s="14">
        <v>82</v>
      </c>
      <c r="F1478" s="14" t="s">
        <v>325</v>
      </c>
      <c r="G1478" s="15"/>
      <c r="H1478" s="14">
        <v>160801</v>
      </c>
      <c r="I1478" s="14" t="s">
        <v>31</v>
      </c>
      <c r="J1478" s="14" t="s">
        <v>321</v>
      </c>
      <c r="K1478" s="14" t="s">
        <v>321</v>
      </c>
      <c r="L1478" s="14" t="s">
        <v>24</v>
      </c>
      <c r="M1478" s="14">
        <v>0</v>
      </c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321</v>
      </c>
      <c r="E1479" s="14">
        <v>82</v>
      </c>
      <c r="F1479" s="14" t="s">
        <v>325</v>
      </c>
      <c r="G1479" s="15"/>
      <c r="H1479" s="14">
        <v>160801</v>
      </c>
      <c r="I1479" s="14" t="s">
        <v>31</v>
      </c>
      <c r="J1479" s="14" t="s">
        <v>321</v>
      </c>
      <c r="K1479" s="14" t="s">
        <v>321</v>
      </c>
      <c r="L1479" s="14" t="s">
        <v>22</v>
      </c>
      <c r="M1479" s="14">
        <v>0</v>
      </c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321</v>
      </c>
      <c r="E1480" s="14">
        <v>82</v>
      </c>
      <c r="F1480" s="14" t="s">
        <v>325</v>
      </c>
      <c r="G1480" s="15"/>
      <c r="H1480" s="14">
        <v>160801</v>
      </c>
      <c r="I1480" s="14" t="s">
        <v>31</v>
      </c>
      <c r="J1480" s="14" t="s">
        <v>321</v>
      </c>
      <c r="K1480" s="14" t="s">
        <v>321</v>
      </c>
      <c r="L1480" s="14" t="s">
        <v>23</v>
      </c>
      <c r="M1480" s="14">
        <v>0</v>
      </c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321</v>
      </c>
      <c r="E1481" s="14">
        <v>82</v>
      </c>
      <c r="F1481" s="14" t="s">
        <v>325</v>
      </c>
      <c r="G1481" s="15"/>
      <c r="H1481" s="14">
        <v>160801</v>
      </c>
      <c r="I1481" s="14" t="s">
        <v>31</v>
      </c>
      <c r="J1481" s="14" t="s">
        <v>321</v>
      </c>
      <c r="K1481" s="14" t="s">
        <v>321</v>
      </c>
      <c r="L1481" s="14" t="s">
        <v>21</v>
      </c>
      <c r="M1481" s="14">
        <v>0</v>
      </c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321</v>
      </c>
      <c r="E1482" s="14">
        <v>83</v>
      </c>
      <c r="F1482" s="14" t="s">
        <v>326</v>
      </c>
      <c r="G1482" s="15"/>
      <c r="H1482" s="14">
        <v>160801</v>
      </c>
      <c r="I1482" s="14" t="s">
        <v>31</v>
      </c>
      <c r="J1482" s="14" t="s">
        <v>321</v>
      </c>
      <c r="K1482" s="14" t="s">
        <v>321</v>
      </c>
      <c r="L1482" s="14" t="s">
        <v>23</v>
      </c>
      <c r="M1482" s="14">
        <v>0</v>
      </c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321</v>
      </c>
      <c r="E1483" s="14">
        <v>83</v>
      </c>
      <c r="F1483" s="14" t="s">
        <v>326</v>
      </c>
      <c r="G1483" s="15"/>
      <c r="H1483" s="14">
        <v>160801</v>
      </c>
      <c r="I1483" s="14" t="s">
        <v>31</v>
      </c>
      <c r="J1483" s="14" t="s">
        <v>321</v>
      </c>
      <c r="K1483" s="14" t="s">
        <v>321</v>
      </c>
      <c r="L1483" s="14" t="s">
        <v>21</v>
      </c>
      <c r="M1483" s="14">
        <v>0</v>
      </c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321</v>
      </c>
      <c r="E1484" s="14">
        <v>83</v>
      </c>
      <c r="F1484" s="14" t="s">
        <v>326</v>
      </c>
      <c r="G1484" s="15"/>
      <c r="H1484" s="14">
        <v>160801</v>
      </c>
      <c r="I1484" s="14" t="s">
        <v>31</v>
      </c>
      <c r="J1484" s="14" t="s">
        <v>321</v>
      </c>
      <c r="K1484" s="14" t="s">
        <v>321</v>
      </c>
      <c r="L1484" s="14" t="s">
        <v>24</v>
      </c>
      <c r="M1484" s="14">
        <v>0</v>
      </c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321</v>
      </c>
      <c r="E1485" s="14">
        <v>83</v>
      </c>
      <c r="F1485" s="14" t="s">
        <v>326</v>
      </c>
      <c r="G1485" s="15"/>
      <c r="H1485" s="14">
        <v>160801</v>
      </c>
      <c r="I1485" s="14" t="s">
        <v>31</v>
      </c>
      <c r="J1485" s="14" t="s">
        <v>321</v>
      </c>
      <c r="K1485" s="14" t="s">
        <v>321</v>
      </c>
      <c r="L1485" s="14" t="s">
        <v>917</v>
      </c>
      <c r="M1485" s="14">
        <v>0</v>
      </c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321</v>
      </c>
      <c r="E1486" s="14">
        <v>83</v>
      </c>
      <c r="F1486" s="14" t="s">
        <v>326</v>
      </c>
      <c r="G1486" s="15"/>
      <c r="H1486" s="14">
        <v>160801</v>
      </c>
      <c r="I1486" s="14" t="s">
        <v>31</v>
      </c>
      <c r="J1486" s="14" t="s">
        <v>321</v>
      </c>
      <c r="K1486" s="14" t="s">
        <v>321</v>
      </c>
      <c r="L1486" s="14" t="s">
        <v>22</v>
      </c>
      <c r="M1486" s="14">
        <v>0</v>
      </c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321</v>
      </c>
      <c r="E1487" s="14">
        <v>84</v>
      </c>
      <c r="F1487" s="14" t="s">
        <v>327</v>
      </c>
      <c r="G1487" s="15"/>
      <c r="H1487" s="14">
        <v>160801</v>
      </c>
      <c r="I1487" s="14" t="s">
        <v>31</v>
      </c>
      <c r="J1487" s="14" t="s">
        <v>321</v>
      </c>
      <c r="K1487" s="14" t="s">
        <v>321</v>
      </c>
      <c r="L1487" s="14" t="s">
        <v>21</v>
      </c>
      <c r="M1487" s="14">
        <v>0</v>
      </c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321</v>
      </c>
      <c r="E1488" s="14">
        <v>84</v>
      </c>
      <c r="F1488" s="14" t="s">
        <v>327</v>
      </c>
      <c r="G1488" s="15"/>
      <c r="H1488" s="14">
        <v>160801</v>
      </c>
      <c r="I1488" s="14" t="s">
        <v>31</v>
      </c>
      <c r="J1488" s="14" t="s">
        <v>321</v>
      </c>
      <c r="K1488" s="14" t="s">
        <v>321</v>
      </c>
      <c r="L1488" s="14" t="s">
        <v>24</v>
      </c>
      <c r="M1488" s="14">
        <v>0</v>
      </c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321</v>
      </c>
      <c r="E1489" s="14">
        <v>84</v>
      </c>
      <c r="F1489" s="14" t="s">
        <v>327</v>
      </c>
      <c r="G1489" s="15"/>
      <c r="H1489" s="14">
        <v>160801</v>
      </c>
      <c r="I1489" s="14" t="s">
        <v>31</v>
      </c>
      <c r="J1489" s="14" t="s">
        <v>321</v>
      </c>
      <c r="K1489" s="14" t="s">
        <v>321</v>
      </c>
      <c r="L1489" s="14" t="s">
        <v>917</v>
      </c>
      <c r="M1489" s="14">
        <v>0</v>
      </c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321</v>
      </c>
      <c r="E1490" s="14">
        <v>84</v>
      </c>
      <c r="F1490" s="14" t="s">
        <v>327</v>
      </c>
      <c r="G1490" s="15"/>
      <c r="H1490" s="14">
        <v>160801</v>
      </c>
      <c r="I1490" s="14" t="s">
        <v>31</v>
      </c>
      <c r="J1490" s="14" t="s">
        <v>321</v>
      </c>
      <c r="K1490" s="14" t="s">
        <v>321</v>
      </c>
      <c r="L1490" s="14" t="s">
        <v>22</v>
      </c>
      <c r="M1490" s="14">
        <v>0</v>
      </c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321</v>
      </c>
      <c r="E1491" s="14">
        <v>84</v>
      </c>
      <c r="F1491" s="14" t="s">
        <v>327</v>
      </c>
      <c r="G1491" s="15"/>
      <c r="H1491" s="14">
        <v>160801</v>
      </c>
      <c r="I1491" s="14" t="s">
        <v>31</v>
      </c>
      <c r="J1491" s="14" t="s">
        <v>321</v>
      </c>
      <c r="K1491" s="14" t="s">
        <v>321</v>
      </c>
      <c r="L1491" s="14" t="s">
        <v>23</v>
      </c>
      <c r="M1491" s="14">
        <v>0</v>
      </c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321</v>
      </c>
      <c r="E1492" s="14">
        <v>85</v>
      </c>
      <c r="F1492" s="14" t="s">
        <v>839</v>
      </c>
      <c r="G1492" s="15"/>
      <c r="H1492" s="14">
        <v>160802</v>
      </c>
      <c r="I1492" s="14" t="s">
        <v>31</v>
      </c>
      <c r="J1492" s="14" t="s">
        <v>321</v>
      </c>
      <c r="K1492" s="14" t="s">
        <v>328</v>
      </c>
      <c r="L1492" s="14" t="s">
        <v>23</v>
      </c>
      <c r="M1492" s="14">
        <v>0</v>
      </c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321</v>
      </c>
      <c r="E1493" s="14">
        <v>85</v>
      </c>
      <c r="F1493" s="14" t="s">
        <v>839</v>
      </c>
      <c r="G1493" s="15"/>
      <c r="H1493" s="14">
        <v>160802</v>
      </c>
      <c r="I1493" s="14" t="s">
        <v>31</v>
      </c>
      <c r="J1493" s="14" t="s">
        <v>321</v>
      </c>
      <c r="K1493" s="14" t="s">
        <v>328</v>
      </c>
      <c r="L1493" s="14" t="s">
        <v>21</v>
      </c>
      <c r="M1493" s="14">
        <v>0</v>
      </c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321</v>
      </c>
      <c r="E1494" s="14">
        <v>85</v>
      </c>
      <c r="F1494" s="14" t="s">
        <v>839</v>
      </c>
      <c r="G1494" s="15"/>
      <c r="H1494" s="14">
        <v>160802</v>
      </c>
      <c r="I1494" s="14" t="s">
        <v>31</v>
      </c>
      <c r="J1494" s="14" t="s">
        <v>321</v>
      </c>
      <c r="K1494" s="14" t="s">
        <v>328</v>
      </c>
      <c r="L1494" s="14" t="s">
        <v>24</v>
      </c>
      <c r="M1494" s="14">
        <v>0</v>
      </c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321</v>
      </c>
      <c r="E1495" s="14">
        <v>85</v>
      </c>
      <c r="F1495" s="14" t="s">
        <v>839</v>
      </c>
      <c r="G1495" s="15"/>
      <c r="H1495" s="14">
        <v>160802</v>
      </c>
      <c r="I1495" s="14" t="s">
        <v>31</v>
      </c>
      <c r="J1495" s="14" t="s">
        <v>321</v>
      </c>
      <c r="K1495" s="14" t="s">
        <v>328</v>
      </c>
      <c r="L1495" s="14" t="s">
        <v>917</v>
      </c>
      <c r="M1495" s="14">
        <v>0</v>
      </c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321</v>
      </c>
      <c r="E1496" s="14">
        <v>85</v>
      </c>
      <c r="F1496" s="14" t="s">
        <v>839</v>
      </c>
      <c r="G1496" s="15"/>
      <c r="H1496" s="14">
        <v>160802</v>
      </c>
      <c r="I1496" s="14" t="s">
        <v>31</v>
      </c>
      <c r="J1496" s="14" t="s">
        <v>321</v>
      </c>
      <c r="K1496" s="14" t="s">
        <v>328</v>
      </c>
      <c r="L1496" s="14" t="s">
        <v>22</v>
      </c>
      <c r="M1496" s="14">
        <v>0</v>
      </c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321</v>
      </c>
      <c r="E1497" s="14">
        <v>86</v>
      </c>
      <c r="F1497" s="14" t="s">
        <v>329</v>
      </c>
      <c r="G1497" s="15"/>
      <c r="H1497" s="14">
        <v>160802</v>
      </c>
      <c r="I1497" s="14" t="s">
        <v>31</v>
      </c>
      <c r="J1497" s="14" t="s">
        <v>321</v>
      </c>
      <c r="K1497" s="14" t="s">
        <v>328</v>
      </c>
      <c r="L1497" s="14" t="s">
        <v>24</v>
      </c>
      <c r="M1497" s="14">
        <v>0</v>
      </c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321</v>
      </c>
      <c r="E1498" s="14">
        <v>86</v>
      </c>
      <c r="F1498" s="14" t="s">
        <v>329</v>
      </c>
      <c r="G1498" s="15"/>
      <c r="H1498" s="14">
        <v>160802</v>
      </c>
      <c r="I1498" s="14" t="s">
        <v>31</v>
      </c>
      <c r="J1498" s="14" t="s">
        <v>321</v>
      </c>
      <c r="K1498" s="14" t="s">
        <v>328</v>
      </c>
      <c r="L1498" s="14" t="s">
        <v>917</v>
      </c>
      <c r="M1498" s="14">
        <v>0</v>
      </c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321</v>
      </c>
      <c r="E1499" s="14">
        <v>86</v>
      </c>
      <c r="F1499" s="14" t="s">
        <v>329</v>
      </c>
      <c r="G1499" s="15"/>
      <c r="H1499" s="14">
        <v>160802</v>
      </c>
      <c r="I1499" s="14" t="s">
        <v>31</v>
      </c>
      <c r="J1499" s="14" t="s">
        <v>321</v>
      </c>
      <c r="K1499" s="14" t="s">
        <v>328</v>
      </c>
      <c r="L1499" s="14" t="s">
        <v>22</v>
      </c>
      <c r="M1499" s="14">
        <v>0</v>
      </c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321</v>
      </c>
      <c r="E1500" s="14">
        <v>86</v>
      </c>
      <c r="F1500" s="14" t="s">
        <v>329</v>
      </c>
      <c r="G1500" s="15"/>
      <c r="H1500" s="14">
        <v>160802</v>
      </c>
      <c r="I1500" s="14" t="s">
        <v>31</v>
      </c>
      <c r="J1500" s="14" t="s">
        <v>321</v>
      </c>
      <c r="K1500" s="14" t="s">
        <v>328</v>
      </c>
      <c r="L1500" s="14" t="s">
        <v>21</v>
      </c>
      <c r="M1500" s="14">
        <v>0</v>
      </c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321</v>
      </c>
      <c r="E1501" s="14">
        <v>86</v>
      </c>
      <c r="F1501" s="14" t="s">
        <v>329</v>
      </c>
      <c r="G1501" s="15"/>
      <c r="H1501" s="14">
        <v>160802</v>
      </c>
      <c r="I1501" s="14" t="s">
        <v>31</v>
      </c>
      <c r="J1501" s="14" t="s">
        <v>321</v>
      </c>
      <c r="K1501" s="14" t="s">
        <v>328</v>
      </c>
      <c r="L1501" s="14" t="s">
        <v>23</v>
      </c>
      <c r="M1501" s="14">
        <v>0</v>
      </c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321</v>
      </c>
      <c r="E1502" s="14">
        <v>87</v>
      </c>
      <c r="F1502" s="14" t="s">
        <v>840</v>
      </c>
      <c r="G1502" s="15"/>
      <c r="H1502" s="14">
        <v>160803</v>
      </c>
      <c r="I1502" s="14" t="s">
        <v>31</v>
      </c>
      <c r="J1502" s="14" t="s">
        <v>321</v>
      </c>
      <c r="K1502" s="14" t="s">
        <v>330</v>
      </c>
      <c r="L1502" s="14" t="s">
        <v>917</v>
      </c>
      <c r="M1502" s="14">
        <v>0</v>
      </c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321</v>
      </c>
      <c r="E1503" s="14">
        <v>87</v>
      </c>
      <c r="F1503" s="14" t="s">
        <v>840</v>
      </c>
      <c r="G1503" s="15"/>
      <c r="H1503" s="14">
        <v>160803</v>
      </c>
      <c r="I1503" s="14" t="s">
        <v>31</v>
      </c>
      <c r="J1503" s="14" t="s">
        <v>321</v>
      </c>
      <c r="K1503" s="14" t="s">
        <v>330</v>
      </c>
      <c r="L1503" s="14" t="s">
        <v>21</v>
      </c>
      <c r="M1503" s="14">
        <v>0</v>
      </c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321</v>
      </c>
      <c r="E1504" s="14">
        <v>87</v>
      </c>
      <c r="F1504" s="14" t="s">
        <v>840</v>
      </c>
      <c r="G1504" s="15"/>
      <c r="H1504" s="14">
        <v>160803</v>
      </c>
      <c r="I1504" s="14" t="s">
        <v>31</v>
      </c>
      <c r="J1504" s="14" t="s">
        <v>321</v>
      </c>
      <c r="K1504" s="14" t="s">
        <v>330</v>
      </c>
      <c r="L1504" s="14" t="s">
        <v>23</v>
      </c>
      <c r="M1504" s="14">
        <v>0</v>
      </c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321</v>
      </c>
      <c r="E1505" s="14">
        <v>87</v>
      </c>
      <c r="F1505" s="14" t="s">
        <v>840</v>
      </c>
      <c r="G1505" s="15"/>
      <c r="H1505" s="14">
        <v>160803</v>
      </c>
      <c r="I1505" s="14" t="s">
        <v>31</v>
      </c>
      <c r="J1505" s="14" t="s">
        <v>321</v>
      </c>
      <c r="K1505" s="14" t="s">
        <v>330</v>
      </c>
      <c r="L1505" s="14" t="s">
        <v>24</v>
      </c>
      <c r="M1505" s="14">
        <v>0</v>
      </c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321</v>
      </c>
      <c r="E1506" s="14">
        <v>87</v>
      </c>
      <c r="F1506" s="14" t="s">
        <v>840</v>
      </c>
      <c r="G1506" s="15"/>
      <c r="H1506" s="14">
        <v>160803</v>
      </c>
      <c r="I1506" s="14" t="s">
        <v>31</v>
      </c>
      <c r="J1506" s="14" t="s">
        <v>321</v>
      </c>
      <c r="K1506" s="14" t="s">
        <v>330</v>
      </c>
      <c r="L1506" s="14" t="s">
        <v>22</v>
      </c>
      <c r="M1506" s="14">
        <v>0</v>
      </c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321</v>
      </c>
      <c r="E1507" s="14">
        <v>88</v>
      </c>
      <c r="F1507" s="14" t="s">
        <v>841</v>
      </c>
      <c r="G1507" s="15"/>
      <c r="H1507" s="14">
        <v>160803</v>
      </c>
      <c r="I1507" s="14" t="s">
        <v>31</v>
      </c>
      <c r="J1507" s="14" t="s">
        <v>321</v>
      </c>
      <c r="K1507" s="14" t="s">
        <v>330</v>
      </c>
      <c r="L1507" s="14" t="s">
        <v>24</v>
      </c>
      <c r="M1507" s="14">
        <v>192</v>
      </c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321</v>
      </c>
      <c r="E1508" s="14">
        <v>88</v>
      </c>
      <c r="F1508" s="14" t="s">
        <v>841</v>
      </c>
      <c r="G1508" s="15"/>
      <c r="H1508" s="14">
        <v>160803</v>
      </c>
      <c r="I1508" s="14" t="s">
        <v>31</v>
      </c>
      <c r="J1508" s="14" t="s">
        <v>321</v>
      </c>
      <c r="K1508" s="14" t="s">
        <v>330</v>
      </c>
      <c r="L1508" s="14" t="s">
        <v>22</v>
      </c>
      <c r="M1508" s="14">
        <v>12</v>
      </c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321</v>
      </c>
      <c r="E1509" s="14">
        <v>88</v>
      </c>
      <c r="F1509" s="14" t="s">
        <v>841</v>
      </c>
      <c r="G1509" s="15"/>
      <c r="H1509" s="14">
        <v>160803</v>
      </c>
      <c r="I1509" s="14" t="s">
        <v>31</v>
      </c>
      <c r="J1509" s="14" t="s">
        <v>321</v>
      </c>
      <c r="K1509" s="14" t="s">
        <v>330</v>
      </c>
      <c r="L1509" s="14" t="s">
        <v>21</v>
      </c>
      <c r="M1509" s="14">
        <v>12</v>
      </c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321</v>
      </c>
      <c r="E1510" s="14">
        <v>88</v>
      </c>
      <c r="F1510" s="14" t="s">
        <v>841</v>
      </c>
      <c r="G1510" s="15"/>
      <c r="H1510" s="14">
        <v>160803</v>
      </c>
      <c r="I1510" s="14" t="s">
        <v>31</v>
      </c>
      <c r="J1510" s="14" t="s">
        <v>321</v>
      </c>
      <c r="K1510" s="14" t="s">
        <v>330</v>
      </c>
      <c r="L1510" s="14" t="s">
        <v>23</v>
      </c>
      <c r="M1510" s="14">
        <v>0</v>
      </c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321</v>
      </c>
      <c r="E1511" s="14">
        <v>88</v>
      </c>
      <c r="F1511" s="14" t="s">
        <v>841</v>
      </c>
      <c r="G1511" s="15"/>
      <c r="H1511" s="14">
        <v>160803</v>
      </c>
      <c r="I1511" s="14" t="s">
        <v>31</v>
      </c>
      <c r="J1511" s="14" t="s">
        <v>321</v>
      </c>
      <c r="K1511" s="14" t="s">
        <v>330</v>
      </c>
      <c r="L1511" s="14" t="s">
        <v>917</v>
      </c>
      <c r="M1511" s="14">
        <v>0</v>
      </c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321</v>
      </c>
      <c r="E1512" s="14">
        <v>89</v>
      </c>
      <c r="F1512" s="14" t="s">
        <v>331</v>
      </c>
      <c r="G1512" s="15"/>
      <c r="H1512" s="14">
        <v>160803</v>
      </c>
      <c r="I1512" s="14" t="s">
        <v>31</v>
      </c>
      <c r="J1512" s="14" t="s">
        <v>321</v>
      </c>
      <c r="K1512" s="14" t="s">
        <v>330</v>
      </c>
      <c r="L1512" s="14" t="s">
        <v>917</v>
      </c>
      <c r="M1512" s="14">
        <v>0</v>
      </c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321</v>
      </c>
      <c r="E1513" s="14">
        <v>89</v>
      </c>
      <c r="F1513" s="14" t="s">
        <v>331</v>
      </c>
      <c r="G1513" s="15"/>
      <c r="H1513" s="14">
        <v>160803</v>
      </c>
      <c r="I1513" s="14" t="s">
        <v>31</v>
      </c>
      <c r="J1513" s="14" t="s">
        <v>321</v>
      </c>
      <c r="K1513" s="14" t="s">
        <v>330</v>
      </c>
      <c r="L1513" s="14" t="s">
        <v>21</v>
      </c>
      <c r="M1513" s="14">
        <v>0</v>
      </c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321</v>
      </c>
      <c r="E1514" s="14">
        <v>89</v>
      </c>
      <c r="F1514" s="14" t="s">
        <v>331</v>
      </c>
      <c r="G1514" s="15"/>
      <c r="H1514" s="14">
        <v>160803</v>
      </c>
      <c r="I1514" s="14" t="s">
        <v>31</v>
      </c>
      <c r="J1514" s="14" t="s">
        <v>321</v>
      </c>
      <c r="K1514" s="14" t="s">
        <v>330</v>
      </c>
      <c r="L1514" s="14" t="s">
        <v>23</v>
      </c>
      <c r="M1514" s="14">
        <v>0</v>
      </c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321</v>
      </c>
      <c r="E1515" s="14">
        <v>89</v>
      </c>
      <c r="F1515" s="14" t="s">
        <v>331</v>
      </c>
      <c r="G1515" s="15"/>
      <c r="H1515" s="14">
        <v>160803</v>
      </c>
      <c r="I1515" s="14" t="s">
        <v>31</v>
      </c>
      <c r="J1515" s="14" t="s">
        <v>321</v>
      </c>
      <c r="K1515" s="14" t="s">
        <v>330</v>
      </c>
      <c r="L1515" s="14" t="s">
        <v>24</v>
      </c>
      <c r="M1515" s="14">
        <v>0</v>
      </c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321</v>
      </c>
      <c r="E1516" s="14">
        <v>89</v>
      </c>
      <c r="F1516" s="14" t="s">
        <v>331</v>
      </c>
      <c r="G1516" s="15"/>
      <c r="H1516" s="14">
        <v>160803</v>
      </c>
      <c r="I1516" s="14" t="s">
        <v>31</v>
      </c>
      <c r="J1516" s="14" t="s">
        <v>321</v>
      </c>
      <c r="K1516" s="14" t="s">
        <v>330</v>
      </c>
      <c r="L1516" s="14" t="s">
        <v>22</v>
      </c>
      <c r="M1516" s="14">
        <v>0</v>
      </c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321</v>
      </c>
      <c r="E1517" s="14">
        <v>287</v>
      </c>
      <c r="F1517" s="14" t="s">
        <v>332</v>
      </c>
      <c r="G1517" s="15"/>
      <c r="H1517" s="14">
        <v>160803</v>
      </c>
      <c r="I1517" s="14" t="s">
        <v>31</v>
      </c>
      <c r="J1517" s="14" t="s">
        <v>321</v>
      </c>
      <c r="K1517" s="14" t="s">
        <v>330</v>
      </c>
      <c r="L1517" s="14" t="s">
        <v>21</v>
      </c>
      <c r="M1517" s="14">
        <v>0</v>
      </c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321</v>
      </c>
      <c r="E1518" s="14">
        <v>287</v>
      </c>
      <c r="F1518" s="14" t="s">
        <v>332</v>
      </c>
      <c r="G1518" s="15"/>
      <c r="H1518" s="14">
        <v>160803</v>
      </c>
      <c r="I1518" s="14" t="s">
        <v>31</v>
      </c>
      <c r="J1518" s="14" t="s">
        <v>321</v>
      </c>
      <c r="K1518" s="14" t="s">
        <v>330</v>
      </c>
      <c r="L1518" s="14" t="s">
        <v>22</v>
      </c>
      <c r="M1518" s="14">
        <v>0</v>
      </c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321</v>
      </c>
      <c r="E1519" s="14">
        <v>287</v>
      </c>
      <c r="F1519" s="14" t="s">
        <v>332</v>
      </c>
      <c r="G1519" s="15"/>
      <c r="H1519" s="14">
        <v>160803</v>
      </c>
      <c r="I1519" s="14" t="s">
        <v>31</v>
      </c>
      <c r="J1519" s="14" t="s">
        <v>321</v>
      </c>
      <c r="K1519" s="14" t="s">
        <v>330</v>
      </c>
      <c r="L1519" s="14" t="s">
        <v>23</v>
      </c>
      <c r="M1519" s="14">
        <v>0</v>
      </c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321</v>
      </c>
      <c r="E1520" s="14">
        <v>287</v>
      </c>
      <c r="F1520" s="14" t="s">
        <v>332</v>
      </c>
      <c r="G1520" s="15"/>
      <c r="H1520" s="14">
        <v>160803</v>
      </c>
      <c r="I1520" s="14" t="s">
        <v>31</v>
      </c>
      <c r="J1520" s="14" t="s">
        <v>321</v>
      </c>
      <c r="K1520" s="14" t="s">
        <v>330</v>
      </c>
      <c r="L1520" s="14" t="s">
        <v>917</v>
      </c>
      <c r="M1520" s="14">
        <v>0</v>
      </c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321</v>
      </c>
      <c r="E1521" s="14">
        <v>287</v>
      </c>
      <c r="F1521" s="14" t="s">
        <v>332</v>
      </c>
      <c r="G1521" s="15"/>
      <c r="H1521" s="14">
        <v>160803</v>
      </c>
      <c r="I1521" s="14" t="s">
        <v>31</v>
      </c>
      <c r="J1521" s="14" t="s">
        <v>321</v>
      </c>
      <c r="K1521" s="14" t="s">
        <v>330</v>
      </c>
      <c r="L1521" s="14" t="s">
        <v>24</v>
      </c>
      <c r="M1521" s="14">
        <v>0</v>
      </c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333</v>
      </c>
      <c r="E1522" s="14">
        <v>66</v>
      </c>
      <c r="F1522" s="14" t="s">
        <v>843</v>
      </c>
      <c r="G1522" s="15"/>
      <c r="H1522" s="14">
        <v>160107</v>
      </c>
      <c r="I1522" s="14" t="s">
        <v>31</v>
      </c>
      <c r="J1522" s="14" t="s">
        <v>246</v>
      </c>
      <c r="K1522" s="14" t="s">
        <v>334</v>
      </c>
      <c r="L1522" s="14" t="s">
        <v>21</v>
      </c>
      <c r="M1522" s="14">
        <v>0</v>
      </c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333</v>
      </c>
      <c r="E1523" s="14">
        <v>66</v>
      </c>
      <c r="F1523" s="14" t="s">
        <v>843</v>
      </c>
      <c r="G1523" s="15"/>
      <c r="H1523" s="14">
        <v>160107</v>
      </c>
      <c r="I1523" s="14" t="s">
        <v>31</v>
      </c>
      <c r="J1523" s="14" t="s">
        <v>246</v>
      </c>
      <c r="K1523" s="14" t="s">
        <v>334</v>
      </c>
      <c r="L1523" s="14" t="s">
        <v>917</v>
      </c>
      <c r="M1523" s="14">
        <v>0</v>
      </c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333</v>
      </c>
      <c r="E1524" s="14">
        <v>66</v>
      </c>
      <c r="F1524" s="14" t="s">
        <v>843</v>
      </c>
      <c r="G1524" s="15"/>
      <c r="H1524" s="14">
        <v>160107</v>
      </c>
      <c r="I1524" s="14" t="s">
        <v>31</v>
      </c>
      <c r="J1524" s="14" t="s">
        <v>246</v>
      </c>
      <c r="K1524" s="14" t="s">
        <v>334</v>
      </c>
      <c r="L1524" s="14" t="s">
        <v>22</v>
      </c>
      <c r="M1524" s="14">
        <v>0</v>
      </c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333</v>
      </c>
      <c r="E1525" s="14">
        <v>66</v>
      </c>
      <c r="F1525" s="14" t="s">
        <v>843</v>
      </c>
      <c r="G1525" s="15"/>
      <c r="H1525" s="14">
        <v>160107</v>
      </c>
      <c r="I1525" s="14" t="s">
        <v>31</v>
      </c>
      <c r="J1525" s="14" t="s">
        <v>246</v>
      </c>
      <c r="K1525" s="14" t="s">
        <v>334</v>
      </c>
      <c r="L1525" s="14" t="s">
        <v>23</v>
      </c>
      <c r="M1525" s="14">
        <v>0</v>
      </c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333</v>
      </c>
      <c r="E1526" s="14">
        <v>66</v>
      </c>
      <c r="F1526" s="14" t="s">
        <v>843</v>
      </c>
      <c r="G1526" s="15"/>
      <c r="H1526" s="14">
        <v>160107</v>
      </c>
      <c r="I1526" s="14" t="s">
        <v>31</v>
      </c>
      <c r="J1526" s="14" t="s">
        <v>246</v>
      </c>
      <c r="K1526" s="14" t="s">
        <v>334</v>
      </c>
      <c r="L1526" s="14" t="s">
        <v>24</v>
      </c>
      <c r="M1526" s="14">
        <v>0</v>
      </c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341</v>
      </c>
      <c r="E1527" s="14">
        <v>37</v>
      </c>
      <c r="F1527" s="14" t="s">
        <v>341</v>
      </c>
      <c r="G1527" s="15"/>
      <c r="H1527" s="14">
        <v>160103</v>
      </c>
      <c r="I1527" s="14" t="s">
        <v>31</v>
      </c>
      <c r="J1527" s="14" t="s">
        <v>246</v>
      </c>
      <c r="K1527" s="14" t="s">
        <v>284</v>
      </c>
      <c r="L1527" s="14" t="s">
        <v>917</v>
      </c>
      <c r="M1527" s="14">
        <v>1</v>
      </c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341</v>
      </c>
      <c r="E1528" s="14">
        <v>37</v>
      </c>
      <c r="F1528" s="14" t="s">
        <v>341</v>
      </c>
      <c r="G1528" s="15"/>
      <c r="H1528" s="14">
        <v>160103</v>
      </c>
      <c r="I1528" s="14" t="s">
        <v>31</v>
      </c>
      <c r="J1528" s="14" t="s">
        <v>246</v>
      </c>
      <c r="K1528" s="14" t="s">
        <v>284</v>
      </c>
      <c r="L1528" s="14" t="s">
        <v>23</v>
      </c>
      <c r="M1528" s="14">
        <v>0</v>
      </c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341</v>
      </c>
      <c r="E1529" s="14">
        <v>37</v>
      </c>
      <c r="F1529" s="14" t="s">
        <v>341</v>
      </c>
      <c r="G1529" s="15"/>
      <c r="H1529" s="14">
        <v>160103</v>
      </c>
      <c r="I1529" s="14" t="s">
        <v>31</v>
      </c>
      <c r="J1529" s="14" t="s">
        <v>246</v>
      </c>
      <c r="K1529" s="14" t="s">
        <v>284</v>
      </c>
      <c r="L1529" s="14" t="s">
        <v>22</v>
      </c>
      <c r="M1529" s="14">
        <v>43</v>
      </c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341</v>
      </c>
      <c r="E1530" s="14">
        <v>37</v>
      </c>
      <c r="F1530" s="14" t="s">
        <v>341</v>
      </c>
      <c r="G1530" s="15"/>
      <c r="H1530" s="14">
        <v>160103</v>
      </c>
      <c r="I1530" s="14" t="s">
        <v>31</v>
      </c>
      <c r="J1530" s="14" t="s">
        <v>246</v>
      </c>
      <c r="K1530" s="14" t="s">
        <v>284</v>
      </c>
      <c r="L1530" s="14" t="s">
        <v>24</v>
      </c>
      <c r="M1530" s="14">
        <v>1180</v>
      </c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341</v>
      </c>
      <c r="E1531" s="14">
        <v>37</v>
      </c>
      <c r="F1531" s="14" t="s">
        <v>341</v>
      </c>
      <c r="G1531" s="15"/>
      <c r="H1531" s="14">
        <v>160103</v>
      </c>
      <c r="I1531" s="14" t="s">
        <v>31</v>
      </c>
      <c r="J1531" s="14" t="s">
        <v>246</v>
      </c>
      <c r="K1531" s="14" t="s">
        <v>284</v>
      </c>
      <c r="L1531" s="14" t="s">
        <v>21</v>
      </c>
      <c r="M1531" s="14">
        <v>43</v>
      </c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341</v>
      </c>
      <c r="E1532" s="14">
        <v>38</v>
      </c>
      <c r="F1532" s="14" t="s">
        <v>342</v>
      </c>
      <c r="G1532" s="15"/>
      <c r="H1532" s="14">
        <v>160103</v>
      </c>
      <c r="I1532" s="14" t="s">
        <v>31</v>
      </c>
      <c r="J1532" s="14" t="s">
        <v>246</v>
      </c>
      <c r="K1532" s="14" t="s">
        <v>284</v>
      </c>
      <c r="L1532" s="14" t="s">
        <v>21</v>
      </c>
      <c r="M1532" s="14">
        <v>5</v>
      </c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341</v>
      </c>
      <c r="E1533" s="14">
        <v>38</v>
      </c>
      <c r="F1533" s="14" t="s">
        <v>342</v>
      </c>
      <c r="G1533" s="15"/>
      <c r="H1533" s="14">
        <v>160103</v>
      </c>
      <c r="I1533" s="14" t="s">
        <v>31</v>
      </c>
      <c r="J1533" s="14" t="s">
        <v>246</v>
      </c>
      <c r="K1533" s="14" t="s">
        <v>284</v>
      </c>
      <c r="L1533" s="14" t="s">
        <v>917</v>
      </c>
      <c r="M1533" s="14">
        <v>0</v>
      </c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341</v>
      </c>
      <c r="E1534" s="14">
        <v>38</v>
      </c>
      <c r="F1534" s="14" t="s">
        <v>342</v>
      </c>
      <c r="G1534" s="15"/>
      <c r="H1534" s="14">
        <v>160103</v>
      </c>
      <c r="I1534" s="14" t="s">
        <v>31</v>
      </c>
      <c r="J1534" s="14" t="s">
        <v>246</v>
      </c>
      <c r="K1534" s="14" t="s">
        <v>284</v>
      </c>
      <c r="L1534" s="14" t="s">
        <v>24</v>
      </c>
      <c r="M1534" s="14">
        <v>30</v>
      </c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341</v>
      </c>
      <c r="E1535" s="14">
        <v>38</v>
      </c>
      <c r="F1535" s="14" t="s">
        <v>342</v>
      </c>
      <c r="G1535" s="15"/>
      <c r="H1535" s="14">
        <v>160103</v>
      </c>
      <c r="I1535" s="14" t="s">
        <v>31</v>
      </c>
      <c r="J1535" s="14" t="s">
        <v>246</v>
      </c>
      <c r="K1535" s="14" t="s">
        <v>284</v>
      </c>
      <c r="L1535" s="14" t="s">
        <v>23</v>
      </c>
      <c r="M1535" s="14">
        <v>0</v>
      </c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341</v>
      </c>
      <c r="E1536" s="14">
        <v>38</v>
      </c>
      <c r="F1536" s="14" t="s">
        <v>342</v>
      </c>
      <c r="G1536" s="15"/>
      <c r="H1536" s="14">
        <v>160103</v>
      </c>
      <c r="I1536" s="14" t="s">
        <v>31</v>
      </c>
      <c r="J1536" s="14" t="s">
        <v>246</v>
      </c>
      <c r="K1536" s="14" t="s">
        <v>284</v>
      </c>
      <c r="L1536" s="14" t="s">
        <v>22</v>
      </c>
      <c r="M1536" s="14">
        <v>5</v>
      </c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341</v>
      </c>
      <c r="E1537" s="14">
        <v>40</v>
      </c>
      <c r="F1537" s="14" t="s">
        <v>344</v>
      </c>
      <c r="G1537" s="15"/>
      <c r="H1537" s="14">
        <v>160103</v>
      </c>
      <c r="I1537" s="14" t="s">
        <v>31</v>
      </c>
      <c r="J1537" s="14" t="s">
        <v>246</v>
      </c>
      <c r="K1537" s="14" t="s">
        <v>284</v>
      </c>
      <c r="L1537" s="14" t="s">
        <v>24</v>
      </c>
      <c r="M1537" s="14">
        <v>97</v>
      </c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341</v>
      </c>
      <c r="E1538" s="14">
        <v>40</v>
      </c>
      <c r="F1538" s="14" t="s">
        <v>344</v>
      </c>
      <c r="G1538" s="15"/>
      <c r="H1538" s="14">
        <v>160103</v>
      </c>
      <c r="I1538" s="14" t="s">
        <v>31</v>
      </c>
      <c r="J1538" s="14" t="s">
        <v>246</v>
      </c>
      <c r="K1538" s="14" t="s">
        <v>284</v>
      </c>
      <c r="L1538" s="14" t="s">
        <v>23</v>
      </c>
      <c r="M1538" s="14">
        <v>0</v>
      </c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341</v>
      </c>
      <c r="E1539" s="14">
        <v>40</v>
      </c>
      <c r="F1539" s="14" t="s">
        <v>344</v>
      </c>
      <c r="G1539" s="15"/>
      <c r="H1539" s="14">
        <v>160103</v>
      </c>
      <c r="I1539" s="14" t="s">
        <v>31</v>
      </c>
      <c r="J1539" s="14" t="s">
        <v>246</v>
      </c>
      <c r="K1539" s="14" t="s">
        <v>284</v>
      </c>
      <c r="L1539" s="14" t="s">
        <v>22</v>
      </c>
      <c r="M1539" s="14">
        <v>4</v>
      </c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341</v>
      </c>
      <c r="E1540" s="14">
        <v>40</v>
      </c>
      <c r="F1540" s="14" t="s">
        <v>344</v>
      </c>
      <c r="G1540" s="15"/>
      <c r="H1540" s="14">
        <v>160103</v>
      </c>
      <c r="I1540" s="14" t="s">
        <v>31</v>
      </c>
      <c r="J1540" s="14" t="s">
        <v>246</v>
      </c>
      <c r="K1540" s="14" t="s">
        <v>284</v>
      </c>
      <c r="L1540" s="14" t="s">
        <v>917</v>
      </c>
      <c r="M1540" s="14">
        <v>1</v>
      </c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341</v>
      </c>
      <c r="E1541" s="14">
        <v>40</v>
      </c>
      <c r="F1541" s="14" t="s">
        <v>344</v>
      </c>
      <c r="G1541" s="15"/>
      <c r="H1541" s="14">
        <v>160103</v>
      </c>
      <c r="I1541" s="14" t="s">
        <v>31</v>
      </c>
      <c r="J1541" s="14" t="s">
        <v>246</v>
      </c>
      <c r="K1541" s="14" t="s">
        <v>284</v>
      </c>
      <c r="L1541" s="14" t="s">
        <v>21</v>
      </c>
      <c r="M1541" s="14">
        <v>4</v>
      </c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341</v>
      </c>
      <c r="E1542" s="14">
        <v>41</v>
      </c>
      <c r="F1542" s="14" t="s">
        <v>345</v>
      </c>
      <c r="G1542" s="15"/>
      <c r="H1542" s="14">
        <v>160103</v>
      </c>
      <c r="I1542" s="14" t="s">
        <v>31</v>
      </c>
      <c r="J1542" s="14" t="s">
        <v>246</v>
      </c>
      <c r="K1542" s="14" t="s">
        <v>284</v>
      </c>
      <c r="L1542" s="14" t="s">
        <v>23</v>
      </c>
      <c r="M1542" s="14">
        <v>0</v>
      </c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341</v>
      </c>
      <c r="E1543" s="14">
        <v>41</v>
      </c>
      <c r="F1543" s="14" t="s">
        <v>345</v>
      </c>
      <c r="G1543" s="15"/>
      <c r="H1543" s="14">
        <v>160103</v>
      </c>
      <c r="I1543" s="14" t="s">
        <v>31</v>
      </c>
      <c r="J1543" s="14" t="s">
        <v>246</v>
      </c>
      <c r="K1543" s="14" t="s">
        <v>284</v>
      </c>
      <c r="L1543" s="14" t="s">
        <v>22</v>
      </c>
      <c r="M1543" s="14">
        <v>8</v>
      </c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341</v>
      </c>
      <c r="E1544" s="14">
        <v>41</v>
      </c>
      <c r="F1544" s="14" t="s">
        <v>345</v>
      </c>
      <c r="G1544" s="15"/>
      <c r="H1544" s="14">
        <v>160103</v>
      </c>
      <c r="I1544" s="14" t="s">
        <v>31</v>
      </c>
      <c r="J1544" s="14" t="s">
        <v>246</v>
      </c>
      <c r="K1544" s="14" t="s">
        <v>284</v>
      </c>
      <c r="L1544" s="14" t="s">
        <v>21</v>
      </c>
      <c r="M1544" s="14">
        <v>8</v>
      </c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341</v>
      </c>
      <c r="E1545" s="14">
        <v>41</v>
      </c>
      <c r="F1545" s="14" t="s">
        <v>345</v>
      </c>
      <c r="G1545" s="15"/>
      <c r="H1545" s="14">
        <v>160103</v>
      </c>
      <c r="I1545" s="14" t="s">
        <v>31</v>
      </c>
      <c r="J1545" s="14" t="s">
        <v>246</v>
      </c>
      <c r="K1545" s="14" t="s">
        <v>284</v>
      </c>
      <c r="L1545" s="14" t="s">
        <v>24</v>
      </c>
      <c r="M1545" s="14">
        <v>67</v>
      </c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341</v>
      </c>
      <c r="E1546" s="14">
        <v>41</v>
      </c>
      <c r="F1546" s="14" t="s">
        <v>345</v>
      </c>
      <c r="G1546" s="15"/>
      <c r="H1546" s="14">
        <v>160103</v>
      </c>
      <c r="I1546" s="14" t="s">
        <v>31</v>
      </c>
      <c r="J1546" s="14" t="s">
        <v>246</v>
      </c>
      <c r="K1546" s="14" t="s">
        <v>284</v>
      </c>
      <c r="L1546" s="14" t="s">
        <v>917</v>
      </c>
      <c r="M1546" s="14">
        <v>0</v>
      </c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341</v>
      </c>
      <c r="E1547" s="14">
        <v>42</v>
      </c>
      <c r="F1547" s="14" t="s">
        <v>346</v>
      </c>
      <c r="G1547" s="15"/>
      <c r="H1547" s="14">
        <v>160103</v>
      </c>
      <c r="I1547" s="14" t="s">
        <v>31</v>
      </c>
      <c r="J1547" s="14" t="s">
        <v>246</v>
      </c>
      <c r="K1547" s="14" t="s">
        <v>284</v>
      </c>
      <c r="L1547" s="14" t="s">
        <v>21</v>
      </c>
      <c r="M1547" s="14">
        <v>4</v>
      </c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341</v>
      </c>
      <c r="E1548" s="14">
        <v>42</v>
      </c>
      <c r="F1548" s="14" t="s">
        <v>346</v>
      </c>
      <c r="G1548" s="15"/>
      <c r="H1548" s="14">
        <v>160103</v>
      </c>
      <c r="I1548" s="14" t="s">
        <v>31</v>
      </c>
      <c r="J1548" s="14" t="s">
        <v>246</v>
      </c>
      <c r="K1548" s="14" t="s">
        <v>284</v>
      </c>
      <c r="L1548" s="14" t="s">
        <v>22</v>
      </c>
      <c r="M1548" s="14">
        <v>4</v>
      </c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341</v>
      </c>
      <c r="E1549" s="14">
        <v>42</v>
      </c>
      <c r="F1549" s="14" t="s">
        <v>346</v>
      </c>
      <c r="G1549" s="15"/>
      <c r="H1549" s="14">
        <v>160103</v>
      </c>
      <c r="I1549" s="14" t="s">
        <v>31</v>
      </c>
      <c r="J1549" s="14" t="s">
        <v>246</v>
      </c>
      <c r="K1549" s="14" t="s">
        <v>284</v>
      </c>
      <c r="L1549" s="14" t="s">
        <v>917</v>
      </c>
      <c r="M1549" s="14">
        <v>0</v>
      </c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341</v>
      </c>
      <c r="E1550" s="14">
        <v>42</v>
      </c>
      <c r="F1550" s="14" t="s">
        <v>346</v>
      </c>
      <c r="G1550" s="15"/>
      <c r="H1550" s="14">
        <v>160103</v>
      </c>
      <c r="I1550" s="14" t="s">
        <v>31</v>
      </c>
      <c r="J1550" s="14" t="s">
        <v>246</v>
      </c>
      <c r="K1550" s="14" t="s">
        <v>284</v>
      </c>
      <c r="L1550" s="14" t="s">
        <v>24</v>
      </c>
      <c r="M1550" s="14">
        <v>118</v>
      </c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341</v>
      </c>
      <c r="E1551" s="14">
        <v>42</v>
      </c>
      <c r="F1551" s="14" t="s">
        <v>346</v>
      </c>
      <c r="G1551" s="15"/>
      <c r="H1551" s="14">
        <v>160103</v>
      </c>
      <c r="I1551" s="14" t="s">
        <v>31</v>
      </c>
      <c r="J1551" s="14" t="s">
        <v>246</v>
      </c>
      <c r="K1551" s="14" t="s">
        <v>284</v>
      </c>
      <c r="L1551" s="14" t="s">
        <v>23</v>
      </c>
      <c r="M1551" s="14">
        <v>0</v>
      </c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341</v>
      </c>
      <c r="E1552" s="14">
        <v>43</v>
      </c>
      <c r="F1552" s="14" t="s">
        <v>194</v>
      </c>
      <c r="G1552" s="15"/>
      <c r="H1552" s="14">
        <v>160103</v>
      </c>
      <c r="I1552" s="14" t="s">
        <v>31</v>
      </c>
      <c r="J1552" s="14" t="s">
        <v>246</v>
      </c>
      <c r="K1552" s="14" t="s">
        <v>284</v>
      </c>
      <c r="L1552" s="14" t="s">
        <v>22</v>
      </c>
      <c r="M1552" s="14">
        <v>9</v>
      </c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341</v>
      </c>
      <c r="E1553" s="14">
        <v>43</v>
      </c>
      <c r="F1553" s="14" t="s">
        <v>194</v>
      </c>
      <c r="G1553" s="15"/>
      <c r="H1553" s="14">
        <v>160103</v>
      </c>
      <c r="I1553" s="14" t="s">
        <v>31</v>
      </c>
      <c r="J1553" s="14" t="s">
        <v>246</v>
      </c>
      <c r="K1553" s="14" t="s">
        <v>284</v>
      </c>
      <c r="L1553" s="14" t="s">
        <v>23</v>
      </c>
      <c r="M1553" s="14">
        <v>0</v>
      </c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341</v>
      </c>
      <c r="E1554" s="14">
        <v>43</v>
      </c>
      <c r="F1554" s="14" t="s">
        <v>194</v>
      </c>
      <c r="G1554" s="15"/>
      <c r="H1554" s="14">
        <v>160103</v>
      </c>
      <c r="I1554" s="14" t="s">
        <v>31</v>
      </c>
      <c r="J1554" s="14" t="s">
        <v>246</v>
      </c>
      <c r="K1554" s="14" t="s">
        <v>284</v>
      </c>
      <c r="L1554" s="14" t="s">
        <v>21</v>
      </c>
      <c r="M1554" s="14">
        <v>9</v>
      </c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341</v>
      </c>
      <c r="E1555" s="14">
        <v>43</v>
      </c>
      <c r="F1555" s="14" t="s">
        <v>194</v>
      </c>
      <c r="G1555" s="15"/>
      <c r="H1555" s="14">
        <v>160103</v>
      </c>
      <c r="I1555" s="14" t="s">
        <v>31</v>
      </c>
      <c r="J1555" s="14" t="s">
        <v>246</v>
      </c>
      <c r="K1555" s="14" t="s">
        <v>284</v>
      </c>
      <c r="L1555" s="14" t="s">
        <v>917</v>
      </c>
      <c r="M1555" s="14">
        <v>0</v>
      </c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341</v>
      </c>
      <c r="E1556" s="14">
        <v>43</v>
      </c>
      <c r="F1556" s="14" t="s">
        <v>194</v>
      </c>
      <c r="G1556" s="15"/>
      <c r="H1556" s="14">
        <v>160103</v>
      </c>
      <c r="I1556" s="14" t="s">
        <v>31</v>
      </c>
      <c r="J1556" s="14" t="s">
        <v>246</v>
      </c>
      <c r="K1556" s="14" t="s">
        <v>284</v>
      </c>
      <c r="L1556" s="14" t="s">
        <v>24</v>
      </c>
      <c r="M1556" s="14">
        <v>170</v>
      </c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341</v>
      </c>
      <c r="E1557" s="14">
        <v>45</v>
      </c>
      <c r="F1557" s="14" t="s">
        <v>347</v>
      </c>
      <c r="G1557" s="15"/>
      <c r="H1557" s="14">
        <v>160103</v>
      </c>
      <c r="I1557" s="14" t="s">
        <v>31</v>
      </c>
      <c r="J1557" s="14" t="s">
        <v>246</v>
      </c>
      <c r="K1557" s="14" t="s">
        <v>284</v>
      </c>
      <c r="L1557" s="14" t="s">
        <v>23</v>
      </c>
      <c r="M1557" s="14">
        <v>0</v>
      </c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341</v>
      </c>
      <c r="E1558" s="14">
        <v>45</v>
      </c>
      <c r="F1558" s="14" t="s">
        <v>347</v>
      </c>
      <c r="G1558" s="15"/>
      <c r="H1558" s="14">
        <v>160103</v>
      </c>
      <c r="I1558" s="14" t="s">
        <v>31</v>
      </c>
      <c r="J1558" s="14" t="s">
        <v>246</v>
      </c>
      <c r="K1558" s="14" t="s">
        <v>284</v>
      </c>
      <c r="L1558" s="14" t="s">
        <v>24</v>
      </c>
      <c r="M1558" s="14">
        <v>189</v>
      </c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341</v>
      </c>
      <c r="E1559" s="14">
        <v>45</v>
      </c>
      <c r="F1559" s="14" t="s">
        <v>347</v>
      </c>
      <c r="G1559" s="15"/>
      <c r="H1559" s="14">
        <v>160103</v>
      </c>
      <c r="I1559" s="14" t="s">
        <v>31</v>
      </c>
      <c r="J1559" s="14" t="s">
        <v>246</v>
      </c>
      <c r="K1559" s="14" t="s">
        <v>284</v>
      </c>
      <c r="L1559" s="14" t="s">
        <v>22</v>
      </c>
      <c r="M1559" s="14">
        <v>7</v>
      </c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341</v>
      </c>
      <c r="E1560" s="14">
        <v>45</v>
      </c>
      <c r="F1560" s="14" t="s">
        <v>347</v>
      </c>
      <c r="G1560" s="15"/>
      <c r="H1560" s="14">
        <v>160103</v>
      </c>
      <c r="I1560" s="14" t="s">
        <v>31</v>
      </c>
      <c r="J1560" s="14" t="s">
        <v>246</v>
      </c>
      <c r="K1560" s="14" t="s">
        <v>284</v>
      </c>
      <c r="L1560" s="14" t="s">
        <v>917</v>
      </c>
      <c r="M1560" s="14">
        <v>0</v>
      </c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341</v>
      </c>
      <c r="E1561" s="14">
        <v>45</v>
      </c>
      <c r="F1561" s="14" t="s">
        <v>347</v>
      </c>
      <c r="G1561" s="15"/>
      <c r="H1561" s="14">
        <v>160103</v>
      </c>
      <c r="I1561" s="14" t="s">
        <v>31</v>
      </c>
      <c r="J1561" s="14" t="s">
        <v>246</v>
      </c>
      <c r="K1561" s="14" t="s">
        <v>284</v>
      </c>
      <c r="L1561" s="14" t="s">
        <v>21</v>
      </c>
      <c r="M1561" s="14">
        <v>7</v>
      </c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341</v>
      </c>
      <c r="E1562" s="14">
        <v>46</v>
      </c>
      <c r="F1562" s="14" t="s">
        <v>348</v>
      </c>
      <c r="G1562" s="15"/>
      <c r="H1562" s="14">
        <v>160103</v>
      </c>
      <c r="I1562" s="14" t="s">
        <v>31</v>
      </c>
      <c r="J1562" s="14" t="s">
        <v>246</v>
      </c>
      <c r="K1562" s="14" t="s">
        <v>284</v>
      </c>
      <c r="L1562" s="14" t="s">
        <v>22</v>
      </c>
      <c r="M1562" s="14">
        <v>7</v>
      </c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341</v>
      </c>
      <c r="E1563" s="14">
        <v>46</v>
      </c>
      <c r="F1563" s="14" t="s">
        <v>348</v>
      </c>
      <c r="G1563" s="15"/>
      <c r="H1563" s="14">
        <v>160103</v>
      </c>
      <c r="I1563" s="14" t="s">
        <v>31</v>
      </c>
      <c r="J1563" s="14" t="s">
        <v>246</v>
      </c>
      <c r="K1563" s="14" t="s">
        <v>284</v>
      </c>
      <c r="L1563" s="14" t="s">
        <v>917</v>
      </c>
      <c r="M1563" s="14">
        <v>0</v>
      </c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341</v>
      </c>
      <c r="E1564" s="14">
        <v>46</v>
      </c>
      <c r="F1564" s="14" t="s">
        <v>348</v>
      </c>
      <c r="G1564" s="15"/>
      <c r="H1564" s="14">
        <v>160103</v>
      </c>
      <c r="I1564" s="14" t="s">
        <v>31</v>
      </c>
      <c r="J1564" s="14" t="s">
        <v>246</v>
      </c>
      <c r="K1564" s="14" t="s">
        <v>284</v>
      </c>
      <c r="L1564" s="14" t="s">
        <v>21</v>
      </c>
      <c r="M1564" s="14">
        <v>7</v>
      </c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341</v>
      </c>
      <c r="E1565" s="14">
        <v>46</v>
      </c>
      <c r="F1565" s="14" t="s">
        <v>348</v>
      </c>
      <c r="G1565" s="15"/>
      <c r="H1565" s="14">
        <v>160103</v>
      </c>
      <c r="I1565" s="14" t="s">
        <v>31</v>
      </c>
      <c r="J1565" s="14" t="s">
        <v>246</v>
      </c>
      <c r="K1565" s="14" t="s">
        <v>284</v>
      </c>
      <c r="L1565" s="14" t="s">
        <v>23</v>
      </c>
      <c r="M1565" s="14">
        <v>0</v>
      </c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341</v>
      </c>
      <c r="E1566" s="14">
        <v>46</v>
      </c>
      <c r="F1566" s="14" t="s">
        <v>348</v>
      </c>
      <c r="G1566" s="15"/>
      <c r="H1566" s="14">
        <v>160103</v>
      </c>
      <c r="I1566" s="14" t="s">
        <v>31</v>
      </c>
      <c r="J1566" s="14" t="s">
        <v>246</v>
      </c>
      <c r="K1566" s="14" t="s">
        <v>284</v>
      </c>
      <c r="L1566" s="14" t="s">
        <v>24</v>
      </c>
      <c r="M1566" s="14">
        <v>155</v>
      </c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341</v>
      </c>
      <c r="E1567" s="14">
        <v>47</v>
      </c>
      <c r="F1567" s="14" t="s">
        <v>349</v>
      </c>
      <c r="G1567" s="15"/>
      <c r="H1567" s="14">
        <v>160103</v>
      </c>
      <c r="I1567" s="14" t="s">
        <v>31</v>
      </c>
      <c r="J1567" s="14" t="s">
        <v>246</v>
      </c>
      <c r="K1567" s="14" t="s">
        <v>284</v>
      </c>
      <c r="L1567" s="14" t="s">
        <v>23</v>
      </c>
      <c r="M1567" s="14">
        <v>0</v>
      </c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341</v>
      </c>
      <c r="E1568" s="14">
        <v>47</v>
      </c>
      <c r="F1568" s="14" t="s">
        <v>349</v>
      </c>
      <c r="G1568" s="15"/>
      <c r="H1568" s="14">
        <v>160103</v>
      </c>
      <c r="I1568" s="14" t="s">
        <v>31</v>
      </c>
      <c r="J1568" s="14" t="s">
        <v>246</v>
      </c>
      <c r="K1568" s="14" t="s">
        <v>284</v>
      </c>
      <c r="L1568" s="14" t="s">
        <v>917</v>
      </c>
      <c r="M1568" s="14">
        <v>0</v>
      </c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341</v>
      </c>
      <c r="E1569" s="14">
        <v>47</v>
      </c>
      <c r="F1569" s="14" t="s">
        <v>349</v>
      </c>
      <c r="G1569" s="15"/>
      <c r="H1569" s="14">
        <v>160103</v>
      </c>
      <c r="I1569" s="14" t="s">
        <v>31</v>
      </c>
      <c r="J1569" s="14" t="s">
        <v>246</v>
      </c>
      <c r="K1569" s="14" t="s">
        <v>284</v>
      </c>
      <c r="L1569" s="14" t="s">
        <v>21</v>
      </c>
      <c r="M1569" s="14">
        <v>5</v>
      </c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341</v>
      </c>
      <c r="E1570" s="14">
        <v>47</v>
      </c>
      <c r="F1570" s="14" t="s">
        <v>349</v>
      </c>
      <c r="G1570" s="15"/>
      <c r="H1570" s="14">
        <v>160103</v>
      </c>
      <c r="I1570" s="14" t="s">
        <v>31</v>
      </c>
      <c r="J1570" s="14" t="s">
        <v>246</v>
      </c>
      <c r="K1570" s="14" t="s">
        <v>284</v>
      </c>
      <c r="L1570" s="14" t="s">
        <v>24</v>
      </c>
      <c r="M1570" s="14">
        <v>5</v>
      </c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341</v>
      </c>
      <c r="E1571" s="14">
        <v>47</v>
      </c>
      <c r="F1571" s="14" t="s">
        <v>349</v>
      </c>
      <c r="G1571" s="15"/>
      <c r="H1571" s="14">
        <v>160103</v>
      </c>
      <c r="I1571" s="14" t="s">
        <v>31</v>
      </c>
      <c r="J1571" s="14" t="s">
        <v>246</v>
      </c>
      <c r="K1571" s="14" t="s">
        <v>284</v>
      </c>
      <c r="L1571" s="14" t="s">
        <v>22</v>
      </c>
      <c r="M1571" s="14">
        <v>5</v>
      </c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341</v>
      </c>
      <c r="E1572" s="14">
        <v>277</v>
      </c>
      <c r="F1572" s="14" t="s">
        <v>350</v>
      </c>
      <c r="G1572" s="15"/>
      <c r="H1572" s="14">
        <v>160103</v>
      </c>
      <c r="I1572" s="14" t="s">
        <v>31</v>
      </c>
      <c r="J1572" s="14" t="s">
        <v>246</v>
      </c>
      <c r="K1572" s="14" t="s">
        <v>284</v>
      </c>
      <c r="L1572" s="14" t="s">
        <v>917</v>
      </c>
      <c r="M1572" s="14">
        <v>0</v>
      </c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341</v>
      </c>
      <c r="E1573" s="14">
        <v>277</v>
      </c>
      <c r="F1573" s="14" t="s">
        <v>350</v>
      </c>
      <c r="G1573" s="15"/>
      <c r="H1573" s="14">
        <v>160103</v>
      </c>
      <c r="I1573" s="14" t="s">
        <v>31</v>
      </c>
      <c r="J1573" s="14" t="s">
        <v>246</v>
      </c>
      <c r="K1573" s="14" t="s">
        <v>284</v>
      </c>
      <c r="L1573" s="14" t="s">
        <v>22</v>
      </c>
      <c r="M1573" s="14">
        <v>7</v>
      </c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341</v>
      </c>
      <c r="E1574" s="14">
        <v>277</v>
      </c>
      <c r="F1574" s="14" t="s">
        <v>350</v>
      </c>
      <c r="G1574" s="15"/>
      <c r="H1574" s="14">
        <v>160103</v>
      </c>
      <c r="I1574" s="14" t="s">
        <v>31</v>
      </c>
      <c r="J1574" s="14" t="s">
        <v>246</v>
      </c>
      <c r="K1574" s="14" t="s">
        <v>284</v>
      </c>
      <c r="L1574" s="14" t="s">
        <v>23</v>
      </c>
      <c r="M1574" s="14">
        <v>0</v>
      </c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341</v>
      </c>
      <c r="E1575" s="14">
        <v>277</v>
      </c>
      <c r="F1575" s="14" t="s">
        <v>350</v>
      </c>
      <c r="G1575" s="15"/>
      <c r="H1575" s="14">
        <v>160103</v>
      </c>
      <c r="I1575" s="14" t="s">
        <v>31</v>
      </c>
      <c r="J1575" s="14" t="s">
        <v>246</v>
      </c>
      <c r="K1575" s="14" t="s">
        <v>284</v>
      </c>
      <c r="L1575" s="14" t="s">
        <v>24</v>
      </c>
      <c r="M1575" s="14">
        <v>100</v>
      </c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341</v>
      </c>
      <c r="E1576" s="14">
        <v>277</v>
      </c>
      <c r="F1576" s="14" t="s">
        <v>350</v>
      </c>
      <c r="G1576" s="15"/>
      <c r="H1576" s="14">
        <v>160103</v>
      </c>
      <c r="I1576" s="14" t="s">
        <v>31</v>
      </c>
      <c r="J1576" s="14" t="s">
        <v>246</v>
      </c>
      <c r="K1576" s="14" t="s">
        <v>284</v>
      </c>
      <c r="L1576" s="14" t="s">
        <v>21</v>
      </c>
      <c r="M1576" s="14">
        <v>7</v>
      </c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341</v>
      </c>
      <c r="E1577" s="14">
        <v>6727</v>
      </c>
      <c r="F1577" s="14" t="s">
        <v>351</v>
      </c>
      <c r="G1577" s="15"/>
      <c r="H1577" s="14">
        <v>160103</v>
      </c>
      <c r="I1577" s="14" t="s">
        <v>31</v>
      </c>
      <c r="J1577" s="14" t="s">
        <v>246</v>
      </c>
      <c r="K1577" s="14" t="s">
        <v>284</v>
      </c>
      <c r="L1577" s="14" t="s">
        <v>22</v>
      </c>
      <c r="M1577" s="14">
        <v>7</v>
      </c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341</v>
      </c>
      <c r="E1578" s="14">
        <v>6727</v>
      </c>
      <c r="F1578" s="14" t="s">
        <v>351</v>
      </c>
      <c r="G1578" s="15"/>
      <c r="H1578" s="14">
        <v>160103</v>
      </c>
      <c r="I1578" s="14" t="s">
        <v>31</v>
      </c>
      <c r="J1578" s="14" t="s">
        <v>246</v>
      </c>
      <c r="K1578" s="14" t="s">
        <v>284</v>
      </c>
      <c r="L1578" s="14" t="s">
        <v>21</v>
      </c>
      <c r="M1578" s="14">
        <v>7</v>
      </c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341</v>
      </c>
      <c r="E1579" s="14">
        <v>6727</v>
      </c>
      <c r="F1579" s="14" t="s">
        <v>351</v>
      </c>
      <c r="G1579" s="15"/>
      <c r="H1579" s="14">
        <v>160103</v>
      </c>
      <c r="I1579" s="14" t="s">
        <v>31</v>
      </c>
      <c r="J1579" s="14" t="s">
        <v>246</v>
      </c>
      <c r="K1579" s="14" t="s">
        <v>284</v>
      </c>
      <c r="L1579" s="14" t="s">
        <v>23</v>
      </c>
      <c r="M1579" s="14">
        <v>0</v>
      </c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341</v>
      </c>
      <c r="E1580" s="14">
        <v>6727</v>
      </c>
      <c r="F1580" s="14" t="s">
        <v>351</v>
      </c>
      <c r="G1580" s="15"/>
      <c r="H1580" s="14">
        <v>160103</v>
      </c>
      <c r="I1580" s="14" t="s">
        <v>31</v>
      </c>
      <c r="J1580" s="14" t="s">
        <v>246</v>
      </c>
      <c r="K1580" s="14" t="s">
        <v>284</v>
      </c>
      <c r="L1580" s="14" t="s">
        <v>917</v>
      </c>
      <c r="M1580" s="14">
        <v>0</v>
      </c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341</v>
      </c>
      <c r="E1581" s="14">
        <v>6727</v>
      </c>
      <c r="F1581" s="14" t="s">
        <v>351</v>
      </c>
      <c r="G1581" s="15"/>
      <c r="H1581" s="14">
        <v>160103</v>
      </c>
      <c r="I1581" s="14" t="s">
        <v>31</v>
      </c>
      <c r="J1581" s="14" t="s">
        <v>246</v>
      </c>
      <c r="K1581" s="14" t="s">
        <v>284</v>
      </c>
      <c r="L1581" s="14" t="s">
        <v>24</v>
      </c>
      <c r="M1581" s="14">
        <v>150</v>
      </c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341</v>
      </c>
      <c r="E1582" s="14">
        <v>24407</v>
      </c>
      <c r="F1582" s="14" t="s">
        <v>352</v>
      </c>
      <c r="G1582" s="15"/>
      <c r="H1582" s="14">
        <v>160103</v>
      </c>
      <c r="I1582" s="14" t="s">
        <v>31</v>
      </c>
      <c r="J1582" s="14" t="s">
        <v>246</v>
      </c>
      <c r="K1582" s="14" t="s">
        <v>284</v>
      </c>
      <c r="L1582" s="14" t="s">
        <v>23</v>
      </c>
      <c r="M1582" s="14">
        <v>0</v>
      </c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341</v>
      </c>
      <c r="E1583" s="14">
        <v>24407</v>
      </c>
      <c r="F1583" s="14" t="s">
        <v>352</v>
      </c>
      <c r="G1583" s="15"/>
      <c r="H1583" s="14">
        <v>160103</v>
      </c>
      <c r="I1583" s="14" t="s">
        <v>31</v>
      </c>
      <c r="J1583" s="14" t="s">
        <v>246</v>
      </c>
      <c r="K1583" s="14" t="s">
        <v>284</v>
      </c>
      <c r="L1583" s="14" t="s">
        <v>22</v>
      </c>
      <c r="M1583" s="14">
        <v>6</v>
      </c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341</v>
      </c>
      <c r="E1584" s="14">
        <v>24407</v>
      </c>
      <c r="F1584" s="14" t="s">
        <v>352</v>
      </c>
      <c r="G1584" s="15"/>
      <c r="H1584" s="14">
        <v>160103</v>
      </c>
      <c r="I1584" s="14" t="s">
        <v>31</v>
      </c>
      <c r="J1584" s="14" t="s">
        <v>246</v>
      </c>
      <c r="K1584" s="14" t="s">
        <v>284</v>
      </c>
      <c r="L1584" s="14" t="s">
        <v>21</v>
      </c>
      <c r="M1584" s="14">
        <v>6</v>
      </c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341</v>
      </c>
      <c r="E1585" s="14">
        <v>24407</v>
      </c>
      <c r="F1585" s="14" t="s">
        <v>352</v>
      </c>
      <c r="G1585" s="15"/>
      <c r="H1585" s="14">
        <v>160103</v>
      </c>
      <c r="I1585" s="14" t="s">
        <v>31</v>
      </c>
      <c r="J1585" s="14" t="s">
        <v>246</v>
      </c>
      <c r="K1585" s="14" t="s">
        <v>284</v>
      </c>
      <c r="L1585" s="14" t="s">
        <v>917</v>
      </c>
      <c r="M1585" s="14">
        <v>0</v>
      </c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341</v>
      </c>
      <c r="E1586" s="14">
        <v>24407</v>
      </c>
      <c r="F1586" s="14" t="s">
        <v>352</v>
      </c>
      <c r="G1586" s="15"/>
      <c r="H1586" s="14">
        <v>160103</v>
      </c>
      <c r="I1586" s="14" t="s">
        <v>31</v>
      </c>
      <c r="J1586" s="14" t="s">
        <v>246</v>
      </c>
      <c r="K1586" s="14" t="s">
        <v>284</v>
      </c>
      <c r="L1586" s="14" t="s">
        <v>24</v>
      </c>
      <c r="M1586" s="14">
        <v>113</v>
      </c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353</v>
      </c>
      <c r="D1587" s="14" t="s">
        <v>354</v>
      </c>
      <c r="E1587" s="14">
        <v>1</v>
      </c>
      <c r="F1587" s="14" t="s">
        <v>355</v>
      </c>
      <c r="G1587" s="15"/>
      <c r="H1587" s="14">
        <v>160101</v>
      </c>
      <c r="I1587" s="14" t="s">
        <v>31</v>
      </c>
      <c r="J1587" s="14" t="s">
        <v>246</v>
      </c>
      <c r="K1587" s="14" t="s">
        <v>251</v>
      </c>
      <c r="L1587" s="14" t="s">
        <v>22</v>
      </c>
      <c r="M1587" s="14">
        <v>199</v>
      </c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353</v>
      </c>
      <c r="D1588" s="14" t="s">
        <v>354</v>
      </c>
      <c r="E1588" s="14">
        <v>1</v>
      </c>
      <c r="F1588" s="14" t="s">
        <v>355</v>
      </c>
      <c r="G1588" s="15"/>
      <c r="H1588" s="14">
        <v>160101</v>
      </c>
      <c r="I1588" s="14" t="s">
        <v>31</v>
      </c>
      <c r="J1588" s="14" t="s">
        <v>246</v>
      </c>
      <c r="K1588" s="14" t="s">
        <v>251</v>
      </c>
      <c r="L1588" s="14" t="s">
        <v>917</v>
      </c>
      <c r="M1588" s="14">
        <v>5</v>
      </c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353</v>
      </c>
      <c r="D1589" s="14" t="s">
        <v>354</v>
      </c>
      <c r="E1589" s="14">
        <v>1</v>
      </c>
      <c r="F1589" s="14" t="s">
        <v>355</v>
      </c>
      <c r="G1589" s="15"/>
      <c r="H1589" s="14">
        <v>160101</v>
      </c>
      <c r="I1589" s="14" t="s">
        <v>31</v>
      </c>
      <c r="J1589" s="14" t="s">
        <v>246</v>
      </c>
      <c r="K1589" s="14" t="s">
        <v>251</v>
      </c>
      <c r="L1589" s="14" t="s">
        <v>23</v>
      </c>
      <c r="M1589" s="14">
        <v>0</v>
      </c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353</v>
      </c>
      <c r="D1590" s="14" t="s">
        <v>354</v>
      </c>
      <c r="E1590" s="14">
        <v>1</v>
      </c>
      <c r="F1590" s="14" t="s">
        <v>355</v>
      </c>
      <c r="G1590" s="15"/>
      <c r="H1590" s="14">
        <v>160101</v>
      </c>
      <c r="I1590" s="14" t="s">
        <v>31</v>
      </c>
      <c r="J1590" s="14" t="s">
        <v>246</v>
      </c>
      <c r="K1590" s="14" t="s">
        <v>251</v>
      </c>
      <c r="L1590" s="14" t="s">
        <v>21</v>
      </c>
      <c r="M1590" s="14">
        <v>203</v>
      </c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353</v>
      </c>
      <c r="D1591" s="14" t="s">
        <v>354</v>
      </c>
      <c r="E1591" s="14">
        <v>1</v>
      </c>
      <c r="F1591" s="14" t="s">
        <v>355</v>
      </c>
      <c r="G1591" s="15"/>
      <c r="H1591" s="14">
        <v>160101</v>
      </c>
      <c r="I1591" s="14" t="s">
        <v>31</v>
      </c>
      <c r="J1591" s="14" t="s">
        <v>246</v>
      </c>
      <c r="K1591" s="14" t="s">
        <v>251</v>
      </c>
      <c r="L1591" s="14" t="s">
        <v>24</v>
      </c>
      <c r="M1591" s="14">
        <v>4934</v>
      </c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353</v>
      </c>
      <c r="D1592" s="14" t="s">
        <v>354</v>
      </c>
      <c r="E1592" s="14">
        <v>210</v>
      </c>
      <c r="F1592" s="14" t="s">
        <v>914</v>
      </c>
      <c r="G1592" s="15"/>
      <c r="H1592" s="14">
        <v>160201</v>
      </c>
      <c r="I1592" s="14" t="s">
        <v>31</v>
      </c>
      <c r="J1592" s="14" t="s">
        <v>52</v>
      </c>
      <c r="K1592" s="14" t="s">
        <v>100</v>
      </c>
      <c r="L1592" s="14" t="s">
        <v>917</v>
      </c>
      <c r="M1592" s="14">
        <v>4</v>
      </c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353</v>
      </c>
      <c r="D1593" s="14" t="s">
        <v>354</v>
      </c>
      <c r="E1593" s="14">
        <v>210</v>
      </c>
      <c r="F1593" s="14" t="s">
        <v>914</v>
      </c>
      <c r="G1593" s="15"/>
      <c r="H1593" s="14">
        <v>160201</v>
      </c>
      <c r="I1593" s="14" t="s">
        <v>31</v>
      </c>
      <c r="J1593" s="14" t="s">
        <v>52</v>
      </c>
      <c r="K1593" s="14" t="s">
        <v>100</v>
      </c>
      <c r="L1593" s="14" t="s">
        <v>21</v>
      </c>
      <c r="M1593" s="14">
        <v>117</v>
      </c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353</v>
      </c>
      <c r="D1594" s="14" t="s">
        <v>354</v>
      </c>
      <c r="E1594" s="14">
        <v>210</v>
      </c>
      <c r="F1594" s="14" t="s">
        <v>914</v>
      </c>
      <c r="G1594" s="15"/>
      <c r="H1594" s="14">
        <v>160201</v>
      </c>
      <c r="I1594" s="14" t="s">
        <v>31</v>
      </c>
      <c r="J1594" s="14" t="s">
        <v>52</v>
      </c>
      <c r="K1594" s="14" t="s">
        <v>100</v>
      </c>
      <c r="L1594" s="14" t="s">
        <v>23</v>
      </c>
      <c r="M1594" s="14">
        <v>0</v>
      </c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353</v>
      </c>
      <c r="D1595" s="14" t="s">
        <v>354</v>
      </c>
      <c r="E1595" s="14">
        <v>210</v>
      </c>
      <c r="F1595" s="14" t="s">
        <v>914</v>
      </c>
      <c r="G1595" s="15"/>
      <c r="H1595" s="14">
        <v>160201</v>
      </c>
      <c r="I1595" s="14" t="s">
        <v>31</v>
      </c>
      <c r="J1595" s="14" t="s">
        <v>52</v>
      </c>
      <c r="K1595" s="14" t="s">
        <v>100</v>
      </c>
      <c r="L1595" s="14" t="s">
        <v>22</v>
      </c>
      <c r="M1595" s="14">
        <v>117</v>
      </c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353</v>
      </c>
      <c r="D1596" s="14" t="s">
        <v>354</v>
      </c>
      <c r="E1596" s="14">
        <v>210</v>
      </c>
      <c r="F1596" s="14" t="s">
        <v>914</v>
      </c>
      <c r="G1596" s="15"/>
      <c r="H1596" s="14">
        <v>160201</v>
      </c>
      <c r="I1596" s="14" t="s">
        <v>31</v>
      </c>
      <c r="J1596" s="14" t="s">
        <v>52</v>
      </c>
      <c r="K1596" s="14" t="s">
        <v>100</v>
      </c>
      <c r="L1596" s="14" t="s">
        <v>24</v>
      </c>
      <c r="M1596" s="14">
        <v>400</v>
      </c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358</v>
      </c>
      <c r="D1597" s="14" t="s">
        <v>359</v>
      </c>
      <c r="E1597" s="14">
        <v>76</v>
      </c>
      <c r="F1597" s="14" t="s">
        <v>360</v>
      </c>
      <c r="G1597" s="15"/>
      <c r="H1597" s="14">
        <v>160401</v>
      </c>
      <c r="I1597" s="14" t="s">
        <v>31</v>
      </c>
      <c r="J1597" s="14" t="s">
        <v>361</v>
      </c>
      <c r="K1597" s="14" t="s">
        <v>358</v>
      </c>
      <c r="L1597" s="14" t="s">
        <v>22</v>
      </c>
      <c r="M1597" s="14">
        <v>0</v>
      </c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358</v>
      </c>
      <c r="D1598" s="14" t="s">
        <v>359</v>
      </c>
      <c r="E1598" s="14">
        <v>76</v>
      </c>
      <c r="F1598" s="14" t="s">
        <v>360</v>
      </c>
      <c r="G1598" s="15"/>
      <c r="H1598" s="14">
        <v>160401</v>
      </c>
      <c r="I1598" s="14" t="s">
        <v>31</v>
      </c>
      <c r="J1598" s="14" t="s">
        <v>361</v>
      </c>
      <c r="K1598" s="14" t="s">
        <v>358</v>
      </c>
      <c r="L1598" s="14" t="s">
        <v>23</v>
      </c>
      <c r="M1598" s="14">
        <v>0</v>
      </c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358</v>
      </c>
      <c r="D1599" s="14" t="s">
        <v>359</v>
      </c>
      <c r="E1599" s="14">
        <v>76</v>
      </c>
      <c r="F1599" s="14" t="s">
        <v>360</v>
      </c>
      <c r="G1599" s="15"/>
      <c r="H1599" s="14">
        <v>160401</v>
      </c>
      <c r="I1599" s="14" t="s">
        <v>31</v>
      </c>
      <c r="J1599" s="14" t="s">
        <v>361</v>
      </c>
      <c r="K1599" s="14" t="s">
        <v>358</v>
      </c>
      <c r="L1599" s="14" t="s">
        <v>24</v>
      </c>
      <c r="M1599" s="14">
        <v>0</v>
      </c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358</v>
      </c>
      <c r="D1600" s="14" t="s">
        <v>359</v>
      </c>
      <c r="E1600" s="14">
        <v>76</v>
      </c>
      <c r="F1600" s="14" t="s">
        <v>360</v>
      </c>
      <c r="G1600" s="15"/>
      <c r="H1600" s="14">
        <v>160401</v>
      </c>
      <c r="I1600" s="14" t="s">
        <v>31</v>
      </c>
      <c r="J1600" s="14" t="s">
        <v>361</v>
      </c>
      <c r="K1600" s="14" t="s">
        <v>358</v>
      </c>
      <c r="L1600" s="14" t="s">
        <v>21</v>
      </c>
      <c r="M1600" s="14">
        <v>0</v>
      </c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358</v>
      </c>
      <c r="D1601" s="14" t="s">
        <v>359</v>
      </c>
      <c r="E1601" s="14">
        <v>76</v>
      </c>
      <c r="F1601" s="14" t="s">
        <v>360</v>
      </c>
      <c r="G1601" s="15"/>
      <c r="H1601" s="14">
        <v>160401</v>
      </c>
      <c r="I1601" s="14" t="s">
        <v>31</v>
      </c>
      <c r="J1601" s="14" t="s">
        <v>361</v>
      </c>
      <c r="K1601" s="14" t="s">
        <v>358</v>
      </c>
      <c r="L1601" s="14" t="s">
        <v>917</v>
      </c>
      <c r="M1601" s="14">
        <v>0</v>
      </c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358</v>
      </c>
      <c r="D1602" s="14" t="s">
        <v>359</v>
      </c>
      <c r="E1602" s="14">
        <v>118</v>
      </c>
      <c r="F1602" s="14" t="s">
        <v>362</v>
      </c>
      <c r="G1602" s="15"/>
      <c r="H1602" s="14">
        <v>160401</v>
      </c>
      <c r="I1602" s="14" t="s">
        <v>31</v>
      </c>
      <c r="J1602" s="14" t="s">
        <v>361</v>
      </c>
      <c r="K1602" s="14" t="s">
        <v>358</v>
      </c>
      <c r="L1602" s="14" t="s">
        <v>23</v>
      </c>
      <c r="M1602" s="14">
        <v>0</v>
      </c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358</v>
      </c>
      <c r="D1603" s="14" t="s">
        <v>359</v>
      </c>
      <c r="E1603" s="14">
        <v>118</v>
      </c>
      <c r="F1603" s="14" t="s">
        <v>362</v>
      </c>
      <c r="G1603" s="15"/>
      <c r="H1603" s="14">
        <v>160401</v>
      </c>
      <c r="I1603" s="14" t="s">
        <v>31</v>
      </c>
      <c r="J1603" s="14" t="s">
        <v>361</v>
      </c>
      <c r="K1603" s="14" t="s">
        <v>358</v>
      </c>
      <c r="L1603" s="14" t="s">
        <v>22</v>
      </c>
      <c r="M1603" s="14">
        <v>105</v>
      </c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358</v>
      </c>
      <c r="D1604" s="14" t="s">
        <v>359</v>
      </c>
      <c r="E1604" s="14">
        <v>118</v>
      </c>
      <c r="F1604" s="14" t="s">
        <v>362</v>
      </c>
      <c r="G1604" s="15"/>
      <c r="H1604" s="14">
        <v>160401</v>
      </c>
      <c r="I1604" s="14" t="s">
        <v>31</v>
      </c>
      <c r="J1604" s="14" t="s">
        <v>361</v>
      </c>
      <c r="K1604" s="14" t="s">
        <v>358</v>
      </c>
      <c r="L1604" s="14" t="s">
        <v>24</v>
      </c>
      <c r="M1604" s="14">
        <v>868</v>
      </c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358</v>
      </c>
      <c r="D1605" s="14" t="s">
        <v>359</v>
      </c>
      <c r="E1605" s="14">
        <v>118</v>
      </c>
      <c r="F1605" s="14" t="s">
        <v>362</v>
      </c>
      <c r="G1605" s="15"/>
      <c r="H1605" s="14">
        <v>160401</v>
      </c>
      <c r="I1605" s="14" t="s">
        <v>31</v>
      </c>
      <c r="J1605" s="14" t="s">
        <v>361</v>
      </c>
      <c r="K1605" s="14" t="s">
        <v>358</v>
      </c>
      <c r="L1605" s="14" t="s">
        <v>917</v>
      </c>
      <c r="M1605" s="14">
        <v>0</v>
      </c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358</v>
      </c>
      <c r="D1606" s="14" t="s">
        <v>359</v>
      </c>
      <c r="E1606" s="14">
        <v>118</v>
      </c>
      <c r="F1606" s="14" t="s">
        <v>362</v>
      </c>
      <c r="G1606" s="15"/>
      <c r="H1606" s="14">
        <v>160401</v>
      </c>
      <c r="I1606" s="14" t="s">
        <v>31</v>
      </c>
      <c r="J1606" s="14" t="s">
        <v>361</v>
      </c>
      <c r="K1606" s="14" t="s">
        <v>358</v>
      </c>
      <c r="L1606" s="14" t="s">
        <v>21</v>
      </c>
      <c r="M1606" s="14">
        <v>105</v>
      </c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358</v>
      </c>
      <c r="D1607" s="14" t="s">
        <v>359</v>
      </c>
      <c r="E1607" s="14">
        <v>119</v>
      </c>
      <c r="F1607" s="14" t="s">
        <v>363</v>
      </c>
      <c r="G1607" s="15"/>
      <c r="H1607" s="14">
        <v>160401</v>
      </c>
      <c r="I1607" s="14" t="s">
        <v>31</v>
      </c>
      <c r="J1607" s="14" t="s">
        <v>361</v>
      </c>
      <c r="K1607" s="14" t="s">
        <v>358</v>
      </c>
      <c r="L1607" s="14" t="s">
        <v>22</v>
      </c>
      <c r="M1607" s="14">
        <v>0</v>
      </c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358</v>
      </c>
      <c r="D1608" s="14" t="s">
        <v>359</v>
      </c>
      <c r="E1608" s="14">
        <v>119</v>
      </c>
      <c r="F1608" s="14" t="s">
        <v>363</v>
      </c>
      <c r="G1608" s="15"/>
      <c r="H1608" s="14">
        <v>160401</v>
      </c>
      <c r="I1608" s="14" t="s">
        <v>31</v>
      </c>
      <c r="J1608" s="14" t="s">
        <v>361</v>
      </c>
      <c r="K1608" s="14" t="s">
        <v>358</v>
      </c>
      <c r="L1608" s="14" t="s">
        <v>917</v>
      </c>
      <c r="M1608" s="14">
        <v>0</v>
      </c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358</v>
      </c>
      <c r="D1609" s="14" t="s">
        <v>359</v>
      </c>
      <c r="E1609" s="14">
        <v>119</v>
      </c>
      <c r="F1609" s="14" t="s">
        <v>363</v>
      </c>
      <c r="G1609" s="15"/>
      <c r="H1609" s="14">
        <v>160401</v>
      </c>
      <c r="I1609" s="14" t="s">
        <v>31</v>
      </c>
      <c r="J1609" s="14" t="s">
        <v>361</v>
      </c>
      <c r="K1609" s="14" t="s">
        <v>358</v>
      </c>
      <c r="L1609" s="14" t="s">
        <v>23</v>
      </c>
      <c r="M1609" s="14">
        <v>0</v>
      </c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358</v>
      </c>
      <c r="D1610" s="14" t="s">
        <v>359</v>
      </c>
      <c r="E1610" s="14">
        <v>119</v>
      </c>
      <c r="F1610" s="14" t="s">
        <v>363</v>
      </c>
      <c r="G1610" s="15"/>
      <c r="H1610" s="14">
        <v>160401</v>
      </c>
      <c r="I1610" s="14" t="s">
        <v>31</v>
      </c>
      <c r="J1610" s="14" t="s">
        <v>361</v>
      </c>
      <c r="K1610" s="14" t="s">
        <v>358</v>
      </c>
      <c r="L1610" s="14" t="s">
        <v>24</v>
      </c>
      <c r="M1610" s="14">
        <v>0</v>
      </c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358</v>
      </c>
      <c r="D1611" s="14" t="s">
        <v>359</v>
      </c>
      <c r="E1611" s="14">
        <v>119</v>
      </c>
      <c r="F1611" s="14" t="s">
        <v>363</v>
      </c>
      <c r="G1611" s="15"/>
      <c r="H1611" s="14">
        <v>160401</v>
      </c>
      <c r="I1611" s="14" t="s">
        <v>31</v>
      </c>
      <c r="J1611" s="14" t="s">
        <v>361</v>
      </c>
      <c r="K1611" s="14" t="s">
        <v>358</v>
      </c>
      <c r="L1611" s="14" t="s">
        <v>21</v>
      </c>
      <c r="M1611" s="14">
        <v>0</v>
      </c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358</v>
      </c>
      <c r="D1612" s="14" t="s">
        <v>359</v>
      </c>
      <c r="E1612" s="14">
        <v>120</v>
      </c>
      <c r="F1612" s="14" t="s">
        <v>364</v>
      </c>
      <c r="G1612" s="15"/>
      <c r="H1612" s="14">
        <v>160401</v>
      </c>
      <c r="I1612" s="14" t="s">
        <v>31</v>
      </c>
      <c r="J1612" s="14" t="s">
        <v>361</v>
      </c>
      <c r="K1612" s="14" t="s">
        <v>358</v>
      </c>
      <c r="L1612" s="14" t="s">
        <v>22</v>
      </c>
      <c r="M1612" s="14">
        <v>0</v>
      </c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358</v>
      </c>
      <c r="D1613" s="14" t="s">
        <v>359</v>
      </c>
      <c r="E1613" s="14">
        <v>120</v>
      </c>
      <c r="F1613" s="14" t="s">
        <v>364</v>
      </c>
      <c r="G1613" s="15"/>
      <c r="H1613" s="14">
        <v>160401</v>
      </c>
      <c r="I1613" s="14" t="s">
        <v>31</v>
      </c>
      <c r="J1613" s="14" t="s">
        <v>361</v>
      </c>
      <c r="K1613" s="14" t="s">
        <v>358</v>
      </c>
      <c r="L1613" s="14" t="s">
        <v>917</v>
      </c>
      <c r="M1613" s="14">
        <v>0</v>
      </c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358</v>
      </c>
      <c r="D1614" s="14" t="s">
        <v>359</v>
      </c>
      <c r="E1614" s="14">
        <v>120</v>
      </c>
      <c r="F1614" s="14" t="s">
        <v>364</v>
      </c>
      <c r="G1614" s="15"/>
      <c r="H1614" s="14">
        <v>160401</v>
      </c>
      <c r="I1614" s="14" t="s">
        <v>31</v>
      </c>
      <c r="J1614" s="14" t="s">
        <v>361</v>
      </c>
      <c r="K1614" s="14" t="s">
        <v>358</v>
      </c>
      <c r="L1614" s="14" t="s">
        <v>24</v>
      </c>
      <c r="M1614" s="14">
        <v>0</v>
      </c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358</v>
      </c>
      <c r="D1615" s="14" t="s">
        <v>359</v>
      </c>
      <c r="E1615" s="14">
        <v>120</v>
      </c>
      <c r="F1615" s="14" t="s">
        <v>364</v>
      </c>
      <c r="G1615" s="15"/>
      <c r="H1615" s="14">
        <v>160401</v>
      </c>
      <c r="I1615" s="14" t="s">
        <v>31</v>
      </c>
      <c r="J1615" s="14" t="s">
        <v>361</v>
      </c>
      <c r="K1615" s="14" t="s">
        <v>358</v>
      </c>
      <c r="L1615" s="14" t="s">
        <v>23</v>
      </c>
      <c r="M1615" s="14">
        <v>0</v>
      </c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358</v>
      </c>
      <c r="D1616" s="14" t="s">
        <v>359</v>
      </c>
      <c r="E1616" s="14">
        <v>120</v>
      </c>
      <c r="F1616" s="14" t="s">
        <v>364</v>
      </c>
      <c r="G1616" s="15"/>
      <c r="H1616" s="14">
        <v>160401</v>
      </c>
      <c r="I1616" s="14" t="s">
        <v>31</v>
      </c>
      <c r="J1616" s="14" t="s">
        <v>361</v>
      </c>
      <c r="K1616" s="14" t="s">
        <v>358</v>
      </c>
      <c r="L1616" s="14" t="s">
        <v>21</v>
      </c>
      <c r="M1616" s="14">
        <v>0</v>
      </c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358</v>
      </c>
      <c r="D1617" s="14" t="s">
        <v>359</v>
      </c>
      <c r="E1617" s="14">
        <v>121</v>
      </c>
      <c r="F1617" s="14" t="s">
        <v>365</v>
      </c>
      <c r="G1617" s="15"/>
      <c r="H1617" s="14">
        <v>160401</v>
      </c>
      <c r="I1617" s="14" t="s">
        <v>31</v>
      </c>
      <c r="J1617" s="14" t="s">
        <v>361</v>
      </c>
      <c r="K1617" s="14" t="s">
        <v>358</v>
      </c>
      <c r="L1617" s="14" t="s">
        <v>24</v>
      </c>
      <c r="M1617" s="14">
        <v>0</v>
      </c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358</v>
      </c>
      <c r="D1618" s="14" t="s">
        <v>359</v>
      </c>
      <c r="E1618" s="14">
        <v>121</v>
      </c>
      <c r="F1618" s="14" t="s">
        <v>365</v>
      </c>
      <c r="G1618" s="15"/>
      <c r="H1618" s="14">
        <v>160401</v>
      </c>
      <c r="I1618" s="14" t="s">
        <v>31</v>
      </c>
      <c r="J1618" s="14" t="s">
        <v>361</v>
      </c>
      <c r="K1618" s="14" t="s">
        <v>358</v>
      </c>
      <c r="L1618" s="14" t="s">
        <v>917</v>
      </c>
      <c r="M1618" s="14">
        <v>0</v>
      </c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358</v>
      </c>
      <c r="D1619" s="14" t="s">
        <v>359</v>
      </c>
      <c r="E1619" s="14">
        <v>121</v>
      </c>
      <c r="F1619" s="14" t="s">
        <v>365</v>
      </c>
      <c r="G1619" s="15"/>
      <c r="H1619" s="14">
        <v>160401</v>
      </c>
      <c r="I1619" s="14" t="s">
        <v>31</v>
      </c>
      <c r="J1619" s="14" t="s">
        <v>361</v>
      </c>
      <c r="K1619" s="14" t="s">
        <v>358</v>
      </c>
      <c r="L1619" s="14" t="s">
        <v>21</v>
      </c>
      <c r="M1619" s="14">
        <v>0</v>
      </c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358</v>
      </c>
      <c r="D1620" s="14" t="s">
        <v>359</v>
      </c>
      <c r="E1620" s="14">
        <v>121</v>
      </c>
      <c r="F1620" s="14" t="s">
        <v>365</v>
      </c>
      <c r="G1620" s="15"/>
      <c r="H1620" s="14">
        <v>160401</v>
      </c>
      <c r="I1620" s="14" t="s">
        <v>31</v>
      </c>
      <c r="J1620" s="14" t="s">
        <v>361</v>
      </c>
      <c r="K1620" s="14" t="s">
        <v>358</v>
      </c>
      <c r="L1620" s="14" t="s">
        <v>22</v>
      </c>
      <c r="M1620" s="14">
        <v>0</v>
      </c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358</v>
      </c>
      <c r="D1621" s="14" t="s">
        <v>359</v>
      </c>
      <c r="E1621" s="14">
        <v>121</v>
      </c>
      <c r="F1621" s="14" t="s">
        <v>365</v>
      </c>
      <c r="G1621" s="15"/>
      <c r="H1621" s="14">
        <v>160401</v>
      </c>
      <c r="I1621" s="14" t="s">
        <v>31</v>
      </c>
      <c r="J1621" s="14" t="s">
        <v>361</v>
      </c>
      <c r="K1621" s="14" t="s">
        <v>358</v>
      </c>
      <c r="L1621" s="14" t="s">
        <v>23</v>
      </c>
      <c r="M1621" s="14">
        <v>0</v>
      </c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358</v>
      </c>
      <c r="D1622" s="14" t="s">
        <v>366</v>
      </c>
      <c r="E1622" s="14">
        <v>122</v>
      </c>
      <c r="F1622" s="14" t="s">
        <v>367</v>
      </c>
      <c r="G1622" s="15"/>
      <c r="H1622" s="14">
        <v>160401</v>
      </c>
      <c r="I1622" s="14" t="s">
        <v>31</v>
      </c>
      <c r="J1622" s="14" t="s">
        <v>361</v>
      </c>
      <c r="K1622" s="14" t="s">
        <v>358</v>
      </c>
      <c r="L1622" s="14" t="s">
        <v>917</v>
      </c>
      <c r="M1622" s="14">
        <v>0</v>
      </c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358</v>
      </c>
      <c r="D1623" s="14" t="s">
        <v>366</v>
      </c>
      <c r="E1623" s="14">
        <v>122</v>
      </c>
      <c r="F1623" s="14" t="s">
        <v>367</v>
      </c>
      <c r="G1623" s="15"/>
      <c r="H1623" s="14">
        <v>160401</v>
      </c>
      <c r="I1623" s="14" t="s">
        <v>31</v>
      </c>
      <c r="J1623" s="14" t="s">
        <v>361</v>
      </c>
      <c r="K1623" s="14" t="s">
        <v>358</v>
      </c>
      <c r="L1623" s="14" t="s">
        <v>24</v>
      </c>
      <c r="M1623" s="14">
        <v>0</v>
      </c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358</v>
      </c>
      <c r="D1624" s="14" t="s">
        <v>366</v>
      </c>
      <c r="E1624" s="14">
        <v>122</v>
      </c>
      <c r="F1624" s="14" t="s">
        <v>367</v>
      </c>
      <c r="G1624" s="15"/>
      <c r="H1624" s="14">
        <v>160401</v>
      </c>
      <c r="I1624" s="14" t="s">
        <v>31</v>
      </c>
      <c r="J1624" s="14" t="s">
        <v>361</v>
      </c>
      <c r="K1624" s="14" t="s">
        <v>358</v>
      </c>
      <c r="L1624" s="14" t="s">
        <v>22</v>
      </c>
      <c r="M1624" s="14">
        <v>0</v>
      </c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358</v>
      </c>
      <c r="D1625" s="14" t="s">
        <v>366</v>
      </c>
      <c r="E1625" s="14">
        <v>122</v>
      </c>
      <c r="F1625" s="14" t="s">
        <v>367</v>
      </c>
      <c r="G1625" s="15"/>
      <c r="H1625" s="14">
        <v>160401</v>
      </c>
      <c r="I1625" s="14" t="s">
        <v>31</v>
      </c>
      <c r="J1625" s="14" t="s">
        <v>361</v>
      </c>
      <c r="K1625" s="14" t="s">
        <v>358</v>
      </c>
      <c r="L1625" s="14" t="s">
        <v>23</v>
      </c>
      <c r="M1625" s="14">
        <v>0</v>
      </c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358</v>
      </c>
      <c r="D1626" s="14" t="s">
        <v>366</v>
      </c>
      <c r="E1626" s="14">
        <v>122</v>
      </c>
      <c r="F1626" s="14" t="s">
        <v>367</v>
      </c>
      <c r="G1626" s="15"/>
      <c r="H1626" s="14">
        <v>160401</v>
      </c>
      <c r="I1626" s="14" t="s">
        <v>31</v>
      </c>
      <c r="J1626" s="14" t="s">
        <v>361</v>
      </c>
      <c r="K1626" s="14" t="s">
        <v>358</v>
      </c>
      <c r="L1626" s="14" t="s">
        <v>21</v>
      </c>
      <c r="M1626" s="14">
        <v>0</v>
      </c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358</v>
      </c>
      <c r="D1627" s="14" t="s">
        <v>366</v>
      </c>
      <c r="E1627" s="14">
        <v>125</v>
      </c>
      <c r="F1627" s="14" t="s">
        <v>854</v>
      </c>
      <c r="G1627" s="15"/>
      <c r="H1627" s="14">
        <v>160403</v>
      </c>
      <c r="I1627" s="14" t="s">
        <v>31</v>
      </c>
      <c r="J1627" s="14" t="s">
        <v>361</v>
      </c>
      <c r="K1627" s="14" t="s">
        <v>368</v>
      </c>
      <c r="L1627" s="14" t="s">
        <v>22</v>
      </c>
      <c r="M1627" s="14">
        <v>10</v>
      </c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358</v>
      </c>
      <c r="D1628" s="14" t="s">
        <v>366</v>
      </c>
      <c r="E1628" s="14">
        <v>125</v>
      </c>
      <c r="F1628" s="14" t="s">
        <v>854</v>
      </c>
      <c r="G1628" s="15"/>
      <c r="H1628" s="14">
        <v>160403</v>
      </c>
      <c r="I1628" s="14" t="s">
        <v>31</v>
      </c>
      <c r="J1628" s="14" t="s">
        <v>361</v>
      </c>
      <c r="K1628" s="14" t="s">
        <v>368</v>
      </c>
      <c r="L1628" s="14" t="s">
        <v>23</v>
      </c>
      <c r="M1628" s="14">
        <v>0</v>
      </c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358</v>
      </c>
      <c r="D1629" s="14" t="s">
        <v>366</v>
      </c>
      <c r="E1629" s="14">
        <v>125</v>
      </c>
      <c r="F1629" s="14" t="s">
        <v>854</v>
      </c>
      <c r="G1629" s="15"/>
      <c r="H1629" s="14">
        <v>160403</v>
      </c>
      <c r="I1629" s="14" t="s">
        <v>31</v>
      </c>
      <c r="J1629" s="14" t="s">
        <v>361</v>
      </c>
      <c r="K1629" s="14" t="s">
        <v>368</v>
      </c>
      <c r="L1629" s="14" t="s">
        <v>917</v>
      </c>
      <c r="M1629" s="14">
        <v>0</v>
      </c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358</v>
      </c>
      <c r="D1630" s="14" t="s">
        <v>366</v>
      </c>
      <c r="E1630" s="14">
        <v>125</v>
      </c>
      <c r="F1630" s="14" t="s">
        <v>854</v>
      </c>
      <c r="G1630" s="15"/>
      <c r="H1630" s="14">
        <v>160403</v>
      </c>
      <c r="I1630" s="14" t="s">
        <v>31</v>
      </c>
      <c r="J1630" s="14" t="s">
        <v>361</v>
      </c>
      <c r="K1630" s="14" t="s">
        <v>368</v>
      </c>
      <c r="L1630" s="14" t="s">
        <v>24</v>
      </c>
      <c r="M1630" s="14">
        <v>100</v>
      </c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358</v>
      </c>
      <c r="D1631" s="14" t="s">
        <v>366</v>
      </c>
      <c r="E1631" s="14">
        <v>125</v>
      </c>
      <c r="F1631" s="14" t="s">
        <v>854</v>
      </c>
      <c r="G1631" s="15"/>
      <c r="H1631" s="14">
        <v>160403</v>
      </c>
      <c r="I1631" s="14" t="s">
        <v>31</v>
      </c>
      <c r="J1631" s="14" t="s">
        <v>361</v>
      </c>
      <c r="K1631" s="14" t="s">
        <v>368</v>
      </c>
      <c r="L1631" s="14" t="s">
        <v>21</v>
      </c>
      <c r="M1631" s="14">
        <v>10</v>
      </c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358</v>
      </c>
      <c r="D1632" s="14" t="s">
        <v>366</v>
      </c>
      <c r="E1632" s="14">
        <v>126</v>
      </c>
      <c r="F1632" s="14" t="s">
        <v>369</v>
      </c>
      <c r="G1632" s="15"/>
      <c r="H1632" s="14">
        <v>160403</v>
      </c>
      <c r="I1632" s="14" t="s">
        <v>31</v>
      </c>
      <c r="J1632" s="14" t="s">
        <v>361</v>
      </c>
      <c r="K1632" s="14" t="s">
        <v>368</v>
      </c>
      <c r="L1632" s="14" t="s">
        <v>22</v>
      </c>
      <c r="M1632" s="14">
        <v>0</v>
      </c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358</v>
      </c>
      <c r="D1633" s="14" t="s">
        <v>366</v>
      </c>
      <c r="E1633" s="14">
        <v>126</v>
      </c>
      <c r="F1633" s="14" t="s">
        <v>369</v>
      </c>
      <c r="G1633" s="15"/>
      <c r="H1633" s="14">
        <v>160403</v>
      </c>
      <c r="I1633" s="14" t="s">
        <v>31</v>
      </c>
      <c r="J1633" s="14" t="s">
        <v>361</v>
      </c>
      <c r="K1633" s="14" t="s">
        <v>368</v>
      </c>
      <c r="L1633" s="14" t="s">
        <v>24</v>
      </c>
      <c r="M1633" s="14">
        <v>0</v>
      </c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358</v>
      </c>
      <c r="D1634" s="14" t="s">
        <v>366</v>
      </c>
      <c r="E1634" s="14">
        <v>126</v>
      </c>
      <c r="F1634" s="14" t="s">
        <v>369</v>
      </c>
      <c r="G1634" s="15"/>
      <c r="H1634" s="14">
        <v>160403</v>
      </c>
      <c r="I1634" s="14" t="s">
        <v>31</v>
      </c>
      <c r="J1634" s="14" t="s">
        <v>361</v>
      </c>
      <c r="K1634" s="14" t="s">
        <v>368</v>
      </c>
      <c r="L1634" s="14" t="s">
        <v>21</v>
      </c>
      <c r="M1634" s="14">
        <v>0</v>
      </c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358</v>
      </c>
      <c r="D1635" s="14" t="s">
        <v>366</v>
      </c>
      <c r="E1635" s="14">
        <v>126</v>
      </c>
      <c r="F1635" s="14" t="s">
        <v>369</v>
      </c>
      <c r="G1635" s="15"/>
      <c r="H1635" s="14">
        <v>160403</v>
      </c>
      <c r="I1635" s="14" t="s">
        <v>31</v>
      </c>
      <c r="J1635" s="14" t="s">
        <v>361</v>
      </c>
      <c r="K1635" s="14" t="s">
        <v>368</v>
      </c>
      <c r="L1635" s="14" t="s">
        <v>917</v>
      </c>
      <c r="M1635" s="14">
        <v>0</v>
      </c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358</v>
      </c>
      <c r="D1636" s="14" t="s">
        <v>366</v>
      </c>
      <c r="E1636" s="14">
        <v>126</v>
      </c>
      <c r="F1636" s="14" t="s">
        <v>369</v>
      </c>
      <c r="G1636" s="15"/>
      <c r="H1636" s="14">
        <v>160403</v>
      </c>
      <c r="I1636" s="14" t="s">
        <v>31</v>
      </c>
      <c r="J1636" s="14" t="s">
        <v>361</v>
      </c>
      <c r="K1636" s="14" t="s">
        <v>368</v>
      </c>
      <c r="L1636" s="14" t="s">
        <v>23</v>
      </c>
      <c r="M1636" s="14">
        <v>0</v>
      </c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358</v>
      </c>
      <c r="D1637" s="14" t="s">
        <v>366</v>
      </c>
      <c r="E1637" s="14">
        <v>127</v>
      </c>
      <c r="F1637" s="14" t="s">
        <v>370</v>
      </c>
      <c r="G1637" s="15"/>
      <c r="H1637" s="14">
        <v>160403</v>
      </c>
      <c r="I1637" s="14" t="s">
        <v>31</v>
      </c>
      <c r="J1637" s="14" t="s">
        <v>361</v>
      </c>
      <c r="K1637" s="14" t="s">
        <v>368</v>
      </c>
      <c r="L1637" s="14" t="s">
        <v>24</v>
      </c>
      <c r="M1637" s="14">
        <v>0</v>
      </c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358</v>
      </c>
      <c r="D1638" s="14" t="s">
        <v>366</v>
      </c>
      <c r="E1638" s="14">
        <v>127</v>
      </c>
      <c r="F1638" s="14" t="s">
        <v>370</v>
      </c>
      <c r="G1638" s="15"/>
      <c r="H1638" s="14">
        <v>160403</v>
      </c>
      <c r="I1638" s="14" t="s">
        <v>31</v>
      </c>
      <c r="J1638" s="14" t="s">
        <v>361</v>
      </c>
      <c r="K1638" s="14" t="s">
        <v>368</v>
      </c>
      <c r="L1638" s="14" t="s">
        <v>22</v>
      </c>
      <c r="M1638" s="14">
        <v>0</v>
      </c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358</v>
      </c>
      <c r="D1639" s="14" t="s">
        <v>366</v>
      </c>
      <c r="E1639" s="14">
        <v>127</v>
      </c>
      <c r="F1639" s="14" t="s">
        <v>370</v>
      </c>
      <c r="G1639" s="15"/>
      <c r="H1639" s="14">
        <v>160403</v>
      </c>
      <c r="I1639" s="14" t="s">
        <v>31</v>
      </c>
      <c r="J1639" s="14" t="s">
        <v>361</v>
      </c>
      <c r="K1639" s="14" t="s">
        <v>368</v>
      </c>
      <c r="L1639" s="14" t="s">
        <v>21</v>
      </c>
      <c r="M1639" s="14">
        <v>0</v>
      </c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358</v>
      </c>
      <c r="D1640" s="14" t="s">
        <v>366</v>
      </c>
      <c r="E1640" s="14">
        <v>127</v>
      </c>
      <c r="F1640" s="14" t="s">
        <v>370</v>
      </c>
      <c r="G1640" s="15"/>
      <c r="H1640" s="14">
        <v>160403</v>
      </c>
      <c r="I1640" s="14" t="s">
        <v>31</v>
      </c>
      <c r="J1640" s="14" t="s">
        <v>361</v>
      </c>
      <c r="K1640" s="14" t="s">
        <v>368</v>
      </c>
      <c r="L1640" s="14" t="s">
        <v>23</v>
      </c>
      <c r="M1640" s="14">
        <v>0</v>
      </c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358</v>
      </c>
      <c r="D1641" s="14" t="s">
        <v>366</v>
      </c>
      <c r="E1641" s="14">
        <v>127</v>
      </c>
      <c r="F1641" s="14" t="s">
        <v>370</v>
      </c>
      <c r="G1641" s="15"/>
      <c r="H1641" s="14">
        <v>160403</v>
      </c>
      <c r="I1641" s="14" t="s">
        <v>31</v>
      </c>
      <c r="J1641" s="14" t="s">
        <v>361</v>
      </c>
      <c r="K1641" s="14" t="s">
        <v>368</v>
      </c>
      <c r="L1641" s="14" t="s">
        <v>917</v>
      </c>
      <c r="M1641" s="14">
        <v>0</v>
      </c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358</v>
      </c>
      <c r="D1642" s="14" t="s">
        <v>366</v>
      </c>
      <c r="E1642" s="14">
        <v>128</v>
      </c>
      <c r="F1642" s="14" t="s">
        <v>855</v>
      </c>
      <c r="G1642" s="15"/>
      <c r="H1642" s="14">
        <v>160403</v>
      </c>
      <c r="I1642" s="14" t="s">
        <v>31</v>
      </c>
      <c r="J1642" s="14" t="s">
        <v>361</v>
      </c>
      <c r="K1642" s="14" t="s">
        <v>368</v>
      </c>
      <c r="L1642" s="14" t="s">
        <v>22</v>
      </c>
      <c r="M1642" s="14">
        <v>0</v>
      </c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358</v>
      </c>
      <c r="D1643" s="14" t="s">
        <v>366</v>
      </c>
      <c r="E1643" s="14">
        <v>128</v>
      </c>
      <c r="F1643" s="14" t="s">
        <v>855</v>
      </c>
      <c r="G1643" s="15"/>
      <c r="H1643" s="14">
        <v>160403</v>
      </c>
      <c r="I1643" s="14" t="s">
        <v>31</v>
      </c>
      <c r="J1643" s="14" t="s">
        <v>361</v>
      </c>
      <c r="K1643" s="14" t="s">
        <v>368</v>
      </c>
      <c r="L1643" s="14" t="s">
        <v>917</v>
      </c>
      <c r="M1643" s="14">
        <v>0</v>
      </c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358</v>
      </c>
      <c r="D1644" s="14" t="s">
        <v>366</v>
      </c>
      <c r="E1644" s="14">
        <v>128</v>
      </c>
      <c r="F1644" s="14" t="s">
        <v>855</v>
      </c>
      <c r="G1644" s="15"/>
      <c r="H1644" s="14">
        <v>160403</v>
      </c>
      <c r="I1644" s="14" t="s">
        <v>31</v>
      </c>
      <c r="J1644" s="14" t="s">
        <v>361</v>
      </c>
      <c r="K1644" s="14" t="s">
        <v>368</v>
      </c>
      <c r="L1644" s="14" t="s">
        <v>21</v>
      </c>
      <c r="M1644" s="14">
        <v>0</v>
      </c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358</v>
      </c>
      <c r="D1645" s="14" t="s">
        <v>366</v>
      </c>
      <c r="E1645" s="14">
        <v>128</v>
      </c>
      <c r="F1645" s="14" t="s">
        <v>855</v>
      </c>
      <c r="G1645" s="15"/>
      <c r="H1645" s="14">
        <v>160403</v>
      </c>
      <c r="I1645" s="14" t="s">
        <v>31</v>
      </c>
      <c r="J1645" s="14" t="s">
        <v>361</v>
      </c>
      <c r="K1645" s="14" t="s">
        <v>368</v>
      </c>
      <c r="L1645" s="14" t="s">
        <v>23</v>
      </c>
      <c r="M1645" s="14">
        <v>0</v>
      </c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358</v>
      </c>
      <c r="D1646" s="14" t="s">
        <v>366</v>
      </c>
      <c r="E1646" s="14">
        <v>128</v>
      </c>
      <c r="F1646" s="14" t="s">
        <v>855</v>
      </c>
      <c r="G1646" s="15"/>
      <c r="H1646" s="14">
        <v>160403</v>
      </c>
      <c r="I1646" s="14" t="s">
        <v>31</v>
      </c>
      <c r="J1646" s="14" t="s">
        <v>361</v>
      </c>
      <c r="K1646" s="14" t="s">
        <v>368</v>
      </c>
      <c r="L1646" s="14" t="s">
        <v>24</v>
      </c>
      <c r="M1646" s="14">
        <v>0</v>
      </c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358</v>
      </c>
      <c r="D1647" s="14" t="s">
        <v>366</v>
      </c>
      <c r="E1647" s="14">
        <v>291</v>
      </c>
      <c r="F1647" s="14" t="s">
        <v>856</v>
      </c>
      <c r="G1647" s="15"/>
      <c r="H1647" s="14">
        <v>160403</v>
      </c>
      <c r="I1647" s="14" t="s">
        <v>31</v>
      </c>
      <c r="J1647" s="14" t="s">
        <v>361</v>
      </c>
      <c r="K1647" s="14" t="s">
        <v>368</v>
      </c>
      <c r="L1647" s="14" t="s">
        <v>917</v>
      </c>
      <c r="M1647" s="14">
        <v>0</v>
      </c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358</v>
      </c>
      <c r="D1648" s="14" t="s">
        <v>366</v>
      </c>
      <c r="E1648" s="14">
        <v>291</v>
      </c>
      <c r="F1648" s="14" t="s">
        <v>856</v>
      </c>
      <c r="G1648" s="15"/>
      <c r="H1648" s="14">
        <v>160403</v>
      </c>
      <c r="I1648" s="14" t="s">
        <v>31</v>
      </c>
      <c r="J1648" s="14" t="s">
        <v>361</v>
      </c>
      <c r="K1648" s="14" t="s">
        <v>368</v>
      </c>
      <c r="L1648" s="14" t="s">
        <v>21</v>
      </c>
      <c r="M1648" s="14">
        <v>6</v>
      </c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358</v>
      </c>
      <c r="D1649" s="14" t="s">
        <v>366</v>
      </c>
      <c r="E1649" s="14">
        <v>291</v>
      </c>
      <c r="F1649" s="14" t="s">
        <v>856</v>
      </c>
      <c r="G1649" s="15"/>
      <c r="H1649" s="14">
        <v>160403</v>
      </c>
      <c r="I1649" s="14" t="s">
        <v>31</v>
      </c>
      <c r="J1649" s="14" t="s">
        <v>361</v>
      </c>
      <c r="K1649" s="14" t="s">
        <v>368</v>
      </c>
      <c r="L1649" s="14" t="s">
        <v>23</v>
      </c>
      <c r="M1649" s="14">
        <v>0</v>
      </c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358</v>
      </c>
      <c r="D1650" s="14" t="s">
        <v>366</v>
      </c>
      <c r="E1650" s="14">
        <v>291</v>
      </c>
      <c r="F1650" s="14" t="s">
        <v>856</v>
      </c>
      <c r="G1650" s="15"/>
      <c r="H1650" s="14">
        <v>160403</v>
      </c>
      <c r="I1650" s="14" t="s">
        <v>31</v>
      </c>
      <c r="J1650" s="14" t="s">
        <v>361</v>
      </c>
      <c r="K1650" s="14" t="s">
        <v>368</v>
      </c>
      <c r="L1650" s="14" t="s">
        <v>24</v>
      </c>
      <c r="M1650" s="14">
        <v>100</v>
      </c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358</v>
      </c>
      <c r="D1651" s="14" t="s">
        <v>366</v>
      </c>
      <c r="E1651" s="14">
        <v>291</v>
      </c>
      <c r="F1651" s="14" t="s">
        <v>856</v>
      </c>
      <c r="G1651" s="15"/>
      <c r="H1651" s="14">
        <v>160403</v>
      </c>
      <c r="I1651" s="14" t="s">
        <v>31</v>
      </c>
      <c r="J1651" s="14" t="s">
        <v>361</v>
      </c>
      <c r="K1651" s="14" t="s">
        <v>368</v>
      </c>
      <c r="L1651" s="14" t="s">
        <v>22</v>
      </c>
      <c r="M1651" s="14">
        <v>6</v>
      </c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358</v>
      </c>
      <c r="D1652" s="14" t="s">
        <v>366</v>
      </c>
      <c r="E1652" s="14">
        <v>292</v>
      </c>
      <c r="F1652" s="14" t="s">
        <v>857</v>
      </c>
      <c r="G1652" s="15"/>
      <c r="H1652" s="14">
        <v>160401</v>
      </c>
      <c r="I1652" s="14" t="s">
        <v>31</v>
      </c>
      <c r="J1652" s="14" t="s">
        <v>361</v>
      </c>
      <c r="K1652" s="14" t="s">
        <v>358</v>
      </c>
      <c r="L1652" s="14" t="s">
        <v>21</v>
      </c>
      <c r="M1652" s="14">
        <v>0</v>
      </c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358</v>
      </c>
      <c r="D1653" s="14" t="s">
        <v>366</v>
      </c>
      <c r="E1653" s="14">
        <v>292</v>
      </c>
      <c r="F1653" s="14" t="s">
        <v>857</v>
      </c>
      <c r="G1653" s="15"/>
      <c r="H1653" s="14">
        <v>160401</v>
      </c>
      <c r="I1653" s="14" t="s">
        <v>31</v>
      </c>
      <c r="J1653" s="14" t="s">
        <v>361</v>
      </c>
      <c r="K1653" s="14" t="s">
        <v>358</v>
      </c>
      <c r="L1653" s="14" t="s">
        <v>917</v>
      </c>
      <c r="M1653" s="14">
        <v>0</v>
      </c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358</v>
      </c>
      <c r="D1654" s="14" t="s">
        <v>366</v>
      </c>
      <c r="E1654" s="14">
        <v>292</v>
      </c>
      <c r="F1654" s="14" t="s">
        <v>857</v>
      </c>
      <c r="G1654" s="15"/>
      <c r="H1654" s="14">
        <v>160401</v>
      </c>
      <c r="I1654" s="14" t="s">
        <v>31</v>
      </c>
      <c r="J1654" s="14" t="s">
        <v>361</v>
      </c>
      <c r="K1654" s="14" t="s">
        <v>358</v>
      </c>
      <c r="L1654" s="14" t="s">
        <v>22</v>
      </c>
      <c r="M1654" s="14">
        <v>0</v>
      </c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358</v>
      </c>
      <c r="D1655" s="14" t="s">
        <v>366</v>
      </c>
      <c r="E1655" s="14">
        <v>292</v>
      </c>
      <c r="F1655" s="14" t="s">
        <v>857</v>
      </c>
      <c r="G1655" s="15"/>
      <c r="H1655" s="14">
        <v>160401</v>
      </c>
      <c r="I1655" s="14" t="s">
        <v>31</v>
      </c>
      <c r="J1655" s="14" t="s">
        <v>361</v>
      </c>
      <c r="K1655" s="14" t="s">
        <v>358</v>
      </c>
      <c r="L1655" s="14" t="s">
        <v>24</v>
      </c>
      <c r="M1655" s="14">
        <v>0</v>
      </c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358</v>
      </c>
      <c r="D1656" s="14" t="s">
        <v>366</v>
      </c>
      <c r="E1656" s="14">
        <v>292</v>
      </c>
      <c r="F1656" s="14" t="s">
        <v>857</v>
      </c>
      <c r="G1656" s="15"/>
      <c r="H1656" s="14">
        <v>160401</v>
      </c>
      <c r="I1656" s="14" t="s">
        <v>31</v>
      </c>
      <c r="J1656" s="14" t="s">
        <v>361</v>
      </c>
      <c r="K1656" s="14" t="s">
        <v>358</v>
      </c>
      <c r="L1656" s="14" t="s">
        <v>23</v>
      </c>
      <c r="M1656" s="14">
        <v>0</v>
      </c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358</v>
      </c>
      <c r="D1657" s="14" t="s">
        <v>371</v>
      </c>
      <c r="E1657" s="14">
        <v>113</v>
      </c>
      <c r="F1657" s="14" t="s">
        <v>372</v>
      </c>
      <c r="G1657" s="15"/>
      <c r="H1657" s="14">
        <v>160402</v>
      </c>
      <c r="I1657" s="14" t="s">
        <v>31</v>
      </c>
      <c r="J1657" s="14" t="s">
        <v>361</v>
      </c>
      <c r="K1657" s="14" t="s">
        <v>373</v>
      </c>
      <c r="L1657" s="14" t="s">
        <v>22</v>
      </c>
      <c r="M1657" s="14">
        <v>130</v>
      </c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358</v>
      </c>
      <c r="D1658" s="14" t="s">
        <v>371</v>
      </c>
      <c r="E1658" s="14">
        <v>113</v>
      </c>
      <c r="F1658" s="14" t="s">
        <v>372</v>
      </c>
      <c r="G1658" s="15"/>
      <c r="H1658" s="14">
        <v>160402</v>
      </c>
      <c r="I1658" s="14" t="s">
        <v>31</v>
      </c>
      <c r="J1658" s="14" t="s">
        <v>361</v>
      </c>
      <c r="K1658" s="14" t="s">
        <v>373</v>
      </c>
      <c r="L1658" s="14" t="s">
        <v>23</v>
      </c>
      <c r="M1658" s="14">
        <v>0</v>
      </c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358</v>
      </c>
      <c r="D1659" s="14" t="s">
        <v>371</v>
      </c>
      <c r="E1659" s="14">
        <v>113</v>
      </c>
      <c r="F1659" s="14" t="s">
        <v>372</v>
      </c>
      <c r="G1659" s="15"/>
      <c r="H1659" s="14">
        <v>160402</v>
      </c>
      <c r="I1659" s="14" t="s">
        <v>31</v>
      </c>
      <c r="J1659" s="14" t="s">
        <v>361</v>
      </c>
      <c r="K1659" s="14" t="s">
        <v>373</v>
      </c>
      <c r="L1659" s="14" t="s">
        <v>21</v>
      </c>
      <c r="M1659" s="14">
        <v>130</v>
      </c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358</v>
      </c>
      <c r="D1660" s="14" t="s">
        <v>371</v>
      </c>
      <c r="E1660" s="14">
        <v>113</v>
      </c>
      <c r="F1660" s="14" t="s">
        <v>372</v>
      </c>
      <c r="G1660" s="15"/>
      <c r="H1660" s="14">
        <v>160402</v>
      </c>
      <c r="I1660" s="14" t="s">
        <v>31</v>
      </c>
      <c r="J1660" s="14" t="s">
        <v>361</v>
      </c>
      <c r="K1660" s="14" t="s">
        <v>373</v>
      </c>
      <c r="L1660" s="14" t="s">
        <v>24</v>
      </c>
      <c r="M1660" s="14">
        <v>630</v>
      </c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358</v>
      </c>
      <c r="D1661" s="14" t="s">
        <v>371</v>
      </c>
      <c r="E1661" s="14">
        <v>113</v>
      </c>
      <c r="F1661" s="14" t="s">
        <v>372</v>
      </c>
      <c r="G1661" s="15"/>
      <c r="H1661" s="14">
        <v>160402</v>
      </c>
      <c r="I1661" s="14" t="s">
        <v>31</v>
      </c>
      <c r="J1661" s="14" t="s">
        <v>361</v>
      </c>
      <c r="K1661" s="14" t="s">
        <v>373</v>
      </c>
      <c r="L1661" s="14" t="s">
        <v>917</v>
      </c>
      <c r="M1661" s="14">
        <v>0</v>
      </c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358</v>
      </c>
      <c r="D1662" s="14" t="s">
        <v>371</v>
      </c>
      <c r="E1662" s="14">
        <v>114</v>
      </c>
      <c r="F1662" s="14" t="s">
        <v>374</v>
      </c>
      <c r="G1662" s="15"/>
      <c r="H1662" s="14">
        <v>160402</v>
      </c>
      <c r="I1662" s="14" t="s">
        <v>31</v>
      </c>
      <c r="J1662" s="14" t="s">
        <v>361</v>
      </c>
      <c r="K1662" s="14" t="s">
        <v>373</v>
      </c>
      <c r="L1662" s="14" t="s">
        <v>21</v>
      </c>
      <c r="M1662" s="14">
        <v>0</v>
      </c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358</v>
      </c>
      <c r="D1663" s="14" t="s">
        <v>371</v>
      </c>
      <c r="E1663" s="14">
        <v>114</v>
      </c>
      <c r="F1663" s="14" t="s">
        <v>374</v>
      </c>
      <c r="G1663" s="15"/>
      <c r="H1663" s="14">
        <v>160402</v>
      </c>
      <c r="I1663" s="14" t="s">
        <v>31</v>
      </c>
      <c r="J1663" s="14" t="s">
        <v>361</v>
      </c>
      <c r="K1663" s="14" t="s">
        <v>373</v>
      </c>
      <c r="L1663" s="14" t="s">
        <v>24</v>
      </c>
      <c r="M1663" s="14">
        <v>0</v>
      </c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358</v>
      </c>
      <c r="D1664" s="14" t="s">
        <v>371</v>
      </c>
      <c r="E1664" s="14">
        <v>114</v>
      </c>
      <c r="F1664" s="14" t="s">
        <v>374</v>
      </c>
      <c r="G1664" s="15"/>
      <c r="H1664" s="14">
        <v>160402</v>
      </c>
      <c r="I1664" s="14" t="s">
        <v>31</v>
      </c>
      <c r="J1664" s="14" t="s">
        <v>361</v>
      </c>
      <c r="K1664" s="14" t="s">
        <v>373</v>
      </c>
      <c r="L1664" s="14" t="s">
        <v>22</v>
      </c>
      <c r="M1664" s="14">
        <v>0</v>
      </c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358</v>
      </c>
      <c r="D1665" s="14" t="s">
        <v>371</v>
      </c>
      <c r="E1665" s="14">
        <v>114</v>
      </c>
      <c r="F1665" s="14" t="s">
        <v>374</v>
      </c>
      <c r="G1665" s="15"/>
      <c r="H1665" s="14">
        <v>160402</v>
      </c>
      <c r="I1665" s="14" t="s">
        <v>31</v>
      </c>
      <c r="J1665" s="14" t="s">
        <v>361</v>
      </c>
      <c r="K1665" s="14" t="s">
        <v>373</v>
      </c>
      <c r="L1665" s="14" t="s">
        <v>23</v>
      </c>
      <c r="M1665" s="14">
        <v>0</v>
      </c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358</v>
      </c>
      <c r="D1666" s="14" t="s">
        <v>371</v>
      </c>
      <c r="E1666" s="14">
        <v>114</v>
      </c>
      <c r="F1666" s="14" t="s">
        <v>374</v>
      </c>
      <c r="G1666" s="15"/>
      <c r="H1666" s="14">
        <v>160402</v>
      </c>
      <c r="I1666" s="14" t="s">
        <v>31</v>
      </c>
      <c r="J1666" s="14" t="s">
        <v>361</v>
      </c>
      <c r="K1666" s="14" t="s">
        <v>373</v>
      </c>
      <c r="L1666" s="14" t="s">
        <v>917</v>
      </c>
      <c r="M1666" s="14">
        <v>0</v>
      </c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358</v>
      </c>
      <c r="D1667" s="14" t="s">
        <v>371</v>
      </c>
      <c r="E1667" s="14">
        <v>115</v>
      </c>
      <c r="F1667" s="14" t="s">
        <v>375</v>
      </c>
      <c r="G1667" s="15"/>
      <c r="H1667" s="14">
        <v>160402</v>
      </c>
      <c r="I1667" s="14" t="s">
        <v>31</v>
      </c>
      <c r="J1667" s="14" t="s">
        <v>361</v>
      </c>
      <c r="K1667" s="14" t="s">
        <v>373</v>
      </c>
      <c r="L1667" s="14" t="s">
        <v>21</v>
      </c>
      <c r="M1667" s="14">
        <v>0</v>
      </c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358</v>
      </c>
      <c r="D1668" s="14" t="s">
        <v>371</v>
      </c>
      <c r="E1668" s="14">
        <v>115</v>
      </c>
      <c r="F1668" s="14" t="s">
        <v>375</v>
      </c>
      <c r="G1668" s="15"/>
      <c r="H1668" s="14">
        <v>160402</v>
      </c>
      <c r="I1668" s="14" t="s">
        <v>31</v>
      </c>
      <c r="J1668" s="14" t="s">
        <v>361</v>
      </c>
      <c r="K1668" s="14" t="s">
        <v>373</v>
      </c>
      <c r="L1668" s="14" t="s">
        <v>24</v>
      </c>
      <c r="M1668" s="14">
        <v>0</v>
      </c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358</v>
      </c>
      <c r="D1669" s="14" t="s">
        <v>371</v>
      </c>
      <c r="E1669" s="14">
        <v>115</v>
      </c>
      <c r="F1669" s="14" t="s">
        <v>375</v>
      </c>
      <c r="G1669" s="15"/>
      <c r="H1669" s="14">
        <v>160402</v>
      </c>
      <c r="I1669" s="14" t="s">
        <v>31</v>
      </c>
      <c r="J1669" s="14" t="s">
        <v>361</v>
      </c>
      <c r="K1669" s="14" t="s">
        <v>373</v>
      </c>
      <c r="L1669" s="14" t="s">
        <v>22</v>
      </c>
      <c r="M1669" s="14">
        <v>0</v>
      </c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358</v>
      </c>
      <c r="D1670" s="14" t="s">
        <v>371</v>
      </c>
      <c r="E1670" s="14">
        <v>115</v>
      </c>
      <c r="F1670" s="14" t="s">
        <v>375</v>
      </c>
      <c r="G1670" s="15"/>
      <c r="H1670" s="14">
        <v>160402</v>
      </c>
      <c r="I1670" s="14" t="s">
        <v>31</v>
      </c>
      <c r="J1670" s="14" t="s">
        <v>361</v>
      </c>
      <c r="K1670" s="14" t="s">
        <v>373</v>
      </c>
      <c r="L1670" s="14" t="s">
        <v>917</v>
      </c>
      <c r="M1670" s="14">
        <v>0</v>
      </c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358</v>
      </c>
      <c r="D1671" s="14" t="s">
        <v>371</v>
      </c>
      <c r="E1671" s="14">
        <v>115</v>
      </c>
      <c r="F1671" s="14" t="s">
        <v>375</v>
      </c>
      <c r="G1671" s="15"/>
      <c r="H1671" s="14">
        <v>160402</v>
      </c>
      <c r="I1671" s="14" t="s">
        <v>31</v>
      </c>
      <c r="J1671" s="14" t="s">
        <v>361</v>
      </c>
      <c r="K1671" s="14" t="s">
        <v>373</v>
      </c>
      <c r="L1671" s="14" t="s">
        <v>23</v>
      </c>
      <c r="M1671" s="14">
        <v>0</v>
      </c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358</v>
      </c>
      <c r="D1672" s="14" t="s">
        <v>371</v>
      </c>
      <c r="E1672" s="14">
        <v>116</v>
      </c>
      <c r="F1672" s="14" t="s">
        <v>376</v>
      </c>
      <c r="G1672" s="15"/>
      <c r="H1672" s="14">
        <v>160402</v>
      </c>
      <c r="I1672" s="14" t="s">
        <v>31</v>
      </c>
      <c r="J1672" s="14" t="s">
        <v>361</v>
      </c>
      <c r="K1672" s="14" t="s">
        <v>373</v>
      </c>
      <c r="L1672" s="14" t="s">
        <v>22</v>
      </c>
      <c r="M1672" s="14">
        <v>0</v>
      </c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358</v>
      </c>
      <c r="D1673" s="14" t="s">
        <v>371</v>
      </c>
      <c r="E1673" s="14">
        <v>116</v>
      </c>
      <c r="F1673" s="14" t="s">
        <v>376</v>
      </c>
      <c r="G1673" s="15"/>
      <c r="H1673" s="14">
        <v>160402</v>
      </c>
      <c r="I1673" s="14" t="s">
        <v>31</v>
      </c>
      <c r="J1673" s="14" t="s">
        <v>361</v>
      </c>
      <c r="K1673" s="14" t="s">
        <v>373</v>
      </c>
      <c r="L1673" s="14" t="s">
        <v>917</v>
      </c>
      <c r="M1673" s="14">
        <v>0</v>
      </c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358</v>
      </c>
      <c r="D1674" s="14" t="s">
        <v>371</v>
      </c>
      <c r="E1674" s="14">
        <v>116</v>
      </c>
      <c r="F1674" s="14" t="s">
        <v>376</v>
      </c>
      <c r="G1674" s="15"/>
      <c r="H1674" s="14">
        <v>160402</v>
      </c>
      <c r="I1674" s="14" t="s">
        <v>31</v>
      </c>
      <c r="J1674" s="14" t="s">
        <v>361</v>
      </c>
      <c r="K1674" s="14" t="s">
        <v>373</v>
      </c>
      <c r="L1674" s="14" t="s">
        <v>23</v>
      </c>
      <c r="M1674" s="14">
        <v>0</v>
      </c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358</v>
      </c>
      <c r="D1675" s="14" t="s">
        <v>371</v>
      </c>
      <c r="E1675" s="14">
        <v>116</v>
      </c>
      <c r="F1675" s="14" t="s">
        <v>376</v>
      </c>
      <c r="G1675" s="15"/>
      <c r="H1675" s="14">
        <v>160402</v>
      </c>
      <c r="I1675" s="14" t="s">
        <v>31</v>
      </c>
      <c r="J1675" s="14" t="s">
        <v>361</v>
      </c>
      <c r="K1675" s="14" t="s">
        <v>373</v>
      </c>
      <c r="L1675" s="14" t="s">
        <v>21</v>
      </c>
      <c r="M1675" s="14">
        <v>0</v>
      </c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358</v>
      </c>
      <c r="D1676" s="14" t="s">
        <v>371</v>
      </c>
      <c r="E1676" s="14">
        <v>116</v>
      </c>
      <c r="F1676" s="14" t="s">
        <v>376</v>
      </c>
      <c r="G1676" s="15"/>
      <c r="H1676" s="14">
        <v>160402</v>
      </c>
      <c r="I1676" s="14" t="s">
        <v>31</v>
      </c>
      <c r="J1676" s="14" t="s">
        <v>361</v>
      </c>
      <c r="K1676" s="14" t="s">
        <v>373</v>
      </c>
      <c r="L1676" s="14" t="s">
        <v>24</v>
      </c>
      <c r="M1676" s="14">
        <v>0</v>
      </c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358</v>
      </c>
      <c r="D1677" s="14" t="s">
        <v>371</v>
      </c>
      <c r="E1677" s="14">
        <v>117</v>
      </c>
      <c r="F1677" s="14" t="s">
        <v>377</v>
      </c>
      <c r="G1677" s="15"/>
      <c r="H1677" s="14">
        <v>160402</v>
      </c>
      <c r="I1677" s="14" t="s">
        <v>31</v>
      </c>
      <c r="J1677" s="14" t="s">
        <v>361</v>
      </c>
      <c r="K1677" s="14" t="s">
        <v>373</v>
      </c>
      <c r="L1677" s="14" t="s">
        <v>22</v>
      </c>
      <c r="M1677" s="14">
        <v>0</v>
      </c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358</v>
      </c>
      <c r="D1678" s="14" t="s">
        <v>371</v>
      </c>
      <c r="E1678" s="14">
        <v>117</v>
      </c>
      <c r="F1678" s="14" t="s">
        <v>377</v>
      </c>
      <c r="G1678" s="15"/>
      <c r="H1678" s="14">
        <v>160402</v>
      </c>
      <c r="I1678" s="14" t="s">
        <v>31</v>
      </c>
      <c r="J1678" s="14" t="s">
        <v>361</v>
      </c>
      <c r="K1678" s="14" t="s">
        <v>373</v>
      </c>
      <c r="L1678" s="14" t="s">
        <v>917</v>
      </c>
      <c r="M1678" s="14">
        <v>0</v>
      </c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358</v>
      </c>
      <c r="D1679" s="14" t="s">
        <v>371</v>
      </c>
      <c r="E1679" s="14">
        <v>117</v>
      </c>
      <c r="F1679" s="14" t="s">
        <v>377</v>
      </c>
      <c r="G1679" s="15"/>
      <c r="H1679" s="14">
        <v>160402</v>
      </c>
      <c r="I1679" s="14" t="s">
        <v>31</v>
      </c>
      <c r="J1679" s="14" t="s">
        <v>361</v>
      </c>
      <c r="K1679" s="14" t="s">
        <v>373</v>
      </c>
      <c r="L1679" s="14" t="s">
        <v>23</v>
      </c>
      <c r="M1679" s="14">
        <v>0</v>
      </c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358</v>
      </c>
      <c r="D1680" s="14" t="s">
        <v>371</v>
      </c>
      <c r="E1680" s="14">
        <v>117</v>
      </c>
      <c r="F1680" s="14" t="s">
        <v>377</v>
      </c>
      <c r="G1680" s="15"/>
      <c r="H1680" s="14">
        <v>160402</v>
      </c>
      <c r="I1680" s="14" t="s">
        <v>31</v>
      </c>
      <c r="J1680" s="14" t="s">
        <v>361</v>
      </c>
      <c r="K1680" s="14" t="s">
        <v>373</v>
      </c>
      <c r="L1680" s="14" t="s">
        <v>24</v>
      </c>
      <c r="M1680" s="14">
        <v>0</v>
      </c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358</v>
      </c>
      <c r="D1681" s="14" t="s">
        <v>371</v>
      </c>
      <c r="E1681" s="14">
        <v>117</v>
      </c>
      <c r="F1681" s="14" t="s">
        <v>377</v>
      </c>
      <c r="G1681" s="15"/>
      <c r="H1681" s="14">
        <v>160402</v>
      </c>
      <c r="I1681" s="14" t="s">
        <v>31</v>
      </c>
      <c r="J1681" s="14" t="s">
        <v>361</v>
      </c>
      <c r="K1681" s="14" t="s">
        <v>373</v>
      </c>
      <c r="L1681" s="14" t="s">
        <v>21</v>
      </c>
      <c r="M1681" s="14">
        <v>0</v>
      </c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358</v>
      </c>
      <c r="D1682" s="14" t="s">
        <v>371</v>
      </c>
      <c r="E1682" s="14">
        <v>6689</v>
      </c>
      <c r="F1682" s="14" t="s">
        <v>378</v>
      </c>
      <c r="G1682" s="15"/>
      <c r="H1682" s="14">
        <v>160402</v>
      </c>
      <c r="I1682" s="14" t="s">
        <v>31</v>
      </c>
      <c r="J1682" s="14" t="s">
        <v>361</v>
      </c>
      <c r="K1682" s="14" t="s">
        <v>373</v>
      </c>
      <c r="L1682" s="14" t="s">
        <v>21</v>
      </c>
      <c r="M1682" s="14">
        <v>12</v>
      </c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358</v>
      </c>
      <c r="D1683" s="14" t="s">
        <v>371</v>
      </c>
      <c r="E1683" s="14">
        <v>6689</v>
      </c>
      <c r="F1683" s="14" t="s">
        <v>378</v>
      </c>
      <c r="G1683" s="15"/>
      <c r="H1683" s="14">
        <v>160402</v>
      </c>
      <c r="I1683" s="14" t="s">
        <v>31</v>
      </c>
      <c r="J1683" s="14" t="s">
        <v>361</v>
      </c>
      <c r="K1683" s="14" t="s">
        <v>373</v>
      </c>
      <c r="L1683" s="14" t="s">
        <v>22</v>
      </c>
      <c r="M1683" s="14">
        <v>12</v>
      </c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358</v>
      </c>
      <c r="D1684" s="14" t="s">
        <v>371</v>
      </c>
      <c r="E1684" s="14">
        <v>6689</v>
      </c>
      <c r="F1684" s="14" t="s">
        <v>378</v>
      </c>
      <c r="G1684" s="15"/>
      <c r="H1684" s="14">
        <v>160402</v>
      </c>
      <c r="I1684" s="14" t="s">
        <v>31</v>
      </c>
      <c r="J1684" s="14" t="s">
        <v>361</v>
      </c>
      <c r="K1684" s="14" t="s">
        <v>373</v>
      </c>
      <c r="L1684" s="14" t="s">
        <v>917</v>
      </c>
      <c r="M1684" s="14">
        <v>0</v>
      </c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358</v>
      </c>
      <c r="D1685" s="14" t="s">
        <v>371</v>
      </c>
      <c r="E1685" s="14">
        <v>6689</v>
      </c>
      <c r="F1685" s="14" t="s">
        <v>378</v>
      </c>
      <c r="G1685" s="15"/>
      <c r="H1685" s="14">
        <v>160402</v>
      </c>
      <c r="I1685" s="14" t="s">
        <v>31</v>
      </c>
      <c r="J1685" s="14" t="s">
        <v>361</v>
      </c>
      <c r="K1685" s="14" t="s">
        <v>373</v>
      </c>
      <c r="L1685" s="14" t="s">
        <v>23</v>
      </c>
      <c r="M1685" s="14">
        <v>0</v>
      </c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358</v>
      </c>
      <c r="D1686" s="14" t="s">
        <v>371</v>
      </c>
      <c r="E1686" s="14">
        <v>6689</v>
      </c>
      <c r="F1686" s="14" t="s">
        <v>378</v>
      </c>
      <c r="G1686" s="15"/>
      <c r="H1686" s="14">
        <v>160402</v>
      </c>
      <c r="I1686" s="14" t="s">
        <v>31</v>
      </c>
      <c r="J1686" s="14" t="s">
        <v>361</v>
      </c>
      <c r="K1686" s="14" t="s">
        <v>373</v>
      </c>
      <c r="L1686" s="14" t="s">
        <v>24</v>
      </c>
      <c r="M1686" s="14">
        <v>200</v>
      </c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358</v>
      </c>
      <c r="D1687" s="14" t="s">
        <v>371</v>
      </c>
      <c r="E1687" s="14">
        <v>10488</v>
      </c>
      <c r="F1687" s="14" t="s">
        <v>379</v>
      </c>
      <c r="G1687" s="15"/>
      <c r="H1687" s="14">
        <v>160402</v>
      </c>
      <c r="I1687" s="14" t="s">
        <v>31</v>
      </c>
      <c r="J1687" s="14" t="s">
        <v>361</v>
      </c>
      <c r="K1687" s="14" t="s">
        <v>373</v>
      </c>
      <c r="L1687" s="14" t="s">
        <v>21</v>
      </c>
      <c r="M1687" s="14">
        <v>2</v>
      </c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358</v>
      </c>
      <c r="D1688" s="14" t="s">
        <v>371</v>
      </c>
      <c r="E1688" s="14">
        <v>10488</v>
      </c>
      <c r="F1688" s="14" t="s">
        <v>379</v>
      </c>
      <c r="G1688" s="15"/>
      <c r="H1688" s="14">
        <v>160402</v>
      </c>
      <c r="I1688" s="14" t="s">
        <v>31</v>
      </c>
      <c r="J1688" s="14" t="s">
        <v>361</v>
      </c>
      <c r="K1688" s="14" t="s">
        <v>373</v>
      </c>
      <c r="L1688" s="14" t="s">
        <v>22</v>
      </c>
      <c r="M1688" s="14">
        <v>2</v>
      </c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358</v>
      </c>
      <c r="D1689" s="14" t="s">
        <v>371</v>
      </c>
      <c r="E1689" s="14">
        <v>10488</v>
      </c>
      <c r="F1689" s="14" t="s">
        <v>379</v>
      </c>
      <c r="G1689" s="15"/>
      <c r="H1689" s="14">
        <v>160402</v>
      </c>
      <c r="I1689" s="14" t="s">
        <v>31</v>
      </c>
      <c r="J1689" s="14" t="s">
        <v>361</v>
      </c>
      <c r="K1689" s="14" t="s">
        <v>373</v>
      </c>
      <c r="L1689" s="14" t="s">
        <v>23</v>
      </c>
      <c r="M1689" s="14">
        <v>0</v>
      </c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358</v>
      </c>
      <c r="D1690" s="14" t="s">
        <v>371</v>
      </c>
      <c r="E1690" s="14">
        <v>10488</v>
      </c>
      <c r="F1690" s="14" t="s">
        <v>379</v>
      </c>
      <c r="G1690" s="15"/>
      <c r="H1690" s="14">
        <v>160402</v>
      </c>
      <c r="I1690" s="14" t="s">
        <v>31</v>
      </c>
      <c r="J1690" s="14" t="s">
        <v>361</v>
      </c>
      <c r="K1690" s="14" t="s">
        <v>373</v>
      </c>
      <c r="L1690" s="14" t="s">
        <v>917</v>
      </c>
      <c r="M1690" s="14">
        <v>0</v>
      </c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358</v>
      </c>
      <c r="D1691" s="14" t="s">
        <v>371</v>
      </c>
      <c r="E1691" s="14">
        <v>10488</v>
      </c>
      <c r="F1691" s="14" t="s">
        <v>379</v>
      </c>
      <c r="G1691" s="15"/>
      <c r="H1691" s="14">
        <v>160402</v>
      </c>
      <c r="I1691" s="14" t="s">
        <v>31</v>
      </c>
      <c r="J1691" s="14" t="s">
        <v>361</v>
      </c>
      <c r="K1691" s="14" t="s">
        <v>373</v>
      </c>
      <c r="L1691" s="14" t="s">
        <v>24</v>
      </c>
      <c r="M1691" s="14">
        <v>51</v>
      </c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358</v>
      </c>
      <c r="D1692" s="14" t="s">
        <v>371</v>
      </c>
      <c r="E1692" s="14">
        <v>24047</v>
      </c>
      <c r="F1692" s="14" t="s">
        <v>380</v>
      </c>
      <c r="G1692" s="15"/>
      <c r="H1692" s="14">
        <v>160402</v>
      </c>
      <c r="I1692" s="14" t="s">
        <v>31</v>
      </c>
      <c r="J1692" s="14" t="s">
        <v>361</v>
      </c>
      <c r="K1692" s="14" t="s">
        <v>373</v>
      </c>
      <c r="L1692" s="14" t="s">
        <v>917</v>
      </c>
      <c r="M1692" s="14">
        <v>0</v>
      </c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358</v>
      </c>
      <c r="D1693" s="14" t="s">
        <v>371</v>
      </c>
      <c r="E1693" s="14">
        <v>24047</v>
      </c>
      <c r="F1693" s="14" t="s">
        <v>380</v>
      </c>
      <c r="G1693" s="15"/>
      <c r="H1693" s="14">
        <v>160402</v>
      </c>
      <c r="I1693" s="14" t="s">
        <v>31</v>
      </c>
      <c r="J1693" s="14" t="s">
        <v>361</v>
      </c>
      <c r="K1693" s="14" t="s">
        <v>373</v>
      </c>
      <c r="L1693" s="14" t="s">
        <v>21</v>
      </c>
      <c r="M1693" s="14">
        <v>0</v>
      </c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358</v>
      </c>
      <c r="D1694" s="14" t="s">
        <v>371</v>
      </c>
      <c r="E1694" s="14">
        <v>24047</v>
      </c>
      <c r="F1694" s="14" t="s">
        <v>380</v>
      </c>
      <c r="G1694" s="15"/>
      <c r="H1694" s="14">
        <v>160402</v>
      </c>
      <c r="I1694" s="14" t="s">
        <v>31</v>
      </c>
      <c r="J1694" s="14" t="s">
        <v>361</v>
      </c>
      <c r="K1694" s="14" t="s">
        <v>373</v>
      </c>
      <c r="L1694" s="14" t="s">
        <v>24</v>
      </c>
      <c r="M1694" s="14">
        <v>0</v>
      </c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358</v>
      </c>
      <c r="D1695" s="14" t="s">
        <v>371</v>
      </c>
      <c r="E1695" s="14">
        <v>24047</v>
      </c>
      <c r="F1695" s="14" t="s">
        <v>380</v>
      </c>
      <c r="G1695" s="15"/>
      <c r="H1695" s="14">
        <v>160402</v>
      </c>
      <c r="I1695" s="14" t="s">
        <v>31</v>
      </c>
      <c r="J1695" s="14" t="s">
        <v>361</v>
      </c>
      <c r="K1695" s="14" t="s">
        <v>373</v>
      </c>
      <c r="L1695" s="14" t="s">
        <v>22</v>
      </c>
      <c r="M1695" s="14">
        <v>0</v>
      </c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358</v>
      </c>
      <c r="D1696" s="14" t="s">
        <v>371</v>
      </c>
      <c r="E1696" s="14">
        <v>24047</v>
      </c>
      <c r="F1696" s="14" t="s">
        <v>380</v>
      </c>
      <c r="G1696" s="15"/>
      <c r="H1696" s="14">
        <v>160402</v>
      </c>
      <c r="I1696" s="14" t="s">
        <v>31</v>
      </c>
      <c r="J1696" s="14" t="s">
        <v>361</v>
      </c>
      <c r="K1696" s="14" t="s">
        <v>373</v>
      </c>
      <c r="L1696" s="14" t="s">
        <v>23</v>
      </c>
      <c r="M1696" s="14">
        <v>0</v>
      </c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358</v>
      </c>
      <c r="D1697" s="14" t="s">
        <v>381</v>
      </c>
      <c r="E1697" s="14">
        <v>123</v>
      </c>
      <c r="F1697" s="14" t="s">
        <v>381</v>
      </c>
      <c r="G1697" s="15"/>
      <c r="H1697" s="14">
        <v>160404</v>
      </c>
      <c r="I1697" s="14" t="s">
        <v>31</v>
      </c>
      <c r="J1697" s="14" t="s">
        <v>361</v>
      </c>
      <c r="K1697" s="14" t="s">
        <v>381</v>
      </c>
      <c r="L1697" s="14" t="s">
        <v>21</v>
      </c>
      <c r="M1697" s="14">
        <v>33</v>
      </c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358</v>
      </c>
      <c r="D1698" s="14" t="s">
        <v>381</v>
      </c>
      <c r="E1698" s="14">
        <v>123</v>
      </c>
      <c r="F1698" s="14" t="s">
        <v>381</v>
      </c>
      <c r="G1698" s="15"/>
      <c r="H1698" s="14">
        <v>160404</v>
      </c>
      <c r="I1698" s="14" t="s">
        <v>31</v>
      </c>
      <c r="J1698" s="14" t="s">
        <v>361</v>
      </c>
      <c r="K1698" s="14" t="s">
        <v>381</v>
      </c>
      <c r="L1698" s="14" t="s">
        <v>22</v>
      </c>
      <c r="M1698" s="14">
        <v>33</v>
      </c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358</v>
      </c>
      <c r="D1699" s="14" t="s">
        <v>381</v>
      </c>
      <c r="E1699" s="14">
        <v>123</v>
      </c>
      <c r="F1699" s="14" t="s">
        <v>381</v>
      </c>
      <c r="G1699" s="15"/>
      <c r="H1699" s="14">
        <v>160404</v>
      </c>
      <c r="I1699" s="14" t="s">
        <v>31</v>
      </c>
      <c r="J1699" s="14" t="s">
        <v>361</v>
      </c>
      <c r="K1699" s="14" t="s">
        <v>381</v>
      </c>
      <c r="L1699" s="14" t="s">
        <v>917</v>
      </c>
      <c r="M1699" s="14">
        <v>1</v>
      </c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358</v>
      </c>
      <c r="D1700" s="14" t="s">
        <v>381</v>
      </c>
      <c r="E1700" s="14">
        <v>123</v>
      </c>
      <c r="F1700" s="14" t="s">
        <v>381</v>
      </c>
      <c r="G1700" s="15"/>
      <c r="H1700" s="14">
        <v>160404</v>
      </c>
      <c r="I1700" s="14" t="s">
        <v>31</v>
      </c>
      <c r="J1700" s="14" t="s">
        <v>361</v>
      </c>
      <c r="K1700" s="14" t="s">
        <v>381</v>
      </c>
      <c r="L1700" s="14" t="s">
        <v>24</v>
      </c>
      <c r="M1700" s="14">
        <v>150</v>
      </c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358</v>
      </c>
      <c r="D1701" s="14" t="s">
        <v>381</v>
      </c>
      <c r="E1701" s="14">
        <v>123</v>
      </c>
      <c r="F1701" s="14" t="s">
        <v>381</v>
      </c>
      <c r="G1701" s="15"/>
      <c r="H1701" s="14">
        <v>160404</v>
      </c>
      <c r="I1701" s="14" t="s">
        <v>31</v>
      </c>
      <c r="J1701" s="14" t="s">
        <v>361</v>
      </c>
      <c r="K1701" s="14" t="s">
        <v>381</v>
      </c>
      <c r="L1701" s="14" t="s">
        <v>23</v>
      </c>
      <c r="M1701" s="14">
        <v>0</v>
      </c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358</v>
      </c>
      <c r="D1702" s="14" t="s">
        <v>381</v>
      </c>
      <c r="E1702" s="14">
        <v>124</v>
      </c>
      <c r="F1702" s="14" t="s">
        <v>382</v>
      </c>
      <c r="G1702" s="15"/>
      <c r="H1702" s="14">
        <v>160404</v>
      </c>
      <c r="I1702" s="14" t="s">
        <v>31</v>
      </c>
      <c r="J1702" s="14" t="s">
        <v>361</v>
      </c>
      <c r="K1702" s="14" t="s">
        <v>381</v>
      </c>
      <c r="L1702" s="14" t="s">
        <v>24</v>
      </c>
      <c r="M1702" s="14">
        <v>0</v>
      </c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358</v>
      </c>
      <c r="D1703" s="14" t="s">
        <v>381</v>
      </c>
      <c r="E1703" s="14">
        <v>124</v>
      </c>
      <c r="F1703" s="14" t="s">
        <v>382</v>
      </c>
      <c r="G1703" s="15"/>
      <c r="H1703" s="14">
        <v>160404</v>
      </c>
      <c r="I1703" s="14" t="s">
        <v>31</v>
      </c>
      <c r="J1703" s="14" t="s">
        <v>361</v>
      </c>
      <c r="K1703" s="14" t="s">
        <v>381</v>
      </c>
      <c r="L1703" s="14" t="s">
        <v>23</v>
      </c>
      <c r="M1703" s="14">
        <v>0</v>
      </c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358</v>
      </c>
      <c r="D1704" s="14" t="s">
        <v>381</v>
      </c>
      <c r="E1704" s="14">
        <v>124</v>
      </c>
      <c r="F1704" s="14" t="s">
        <v>382</v>
      </c>
      <c r="G1704" s="15"/>
      <c r="H1704" s="14">
        <v>160404</v>
      </c>
      <c r="I1704" s="14" t="s">
        <v>31</v>
      </c>
      <c r="J1704" s="14" t="s">
        <v>361</v>
      </c>
      <c r="K1704" s="14" t="s">
        <v>381</v>
      </c>
      <c r="L1704" s="14" t="s">
        <v>917</v>
      </c>
      <c r="M1704" s="14">
        <v>0</v>
      </c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358</v>
      </c>
      <c r="D1705" s="14" t="s">
        <v>381</v>
      </c>
      <c r="E1705" s="14">
        <v>124</v>
      </c>
      <c r="F1705" s="14" t="s">
        <v>382</v>
      </c>
      <c r="G1705" s="15"/>
      <c r="H1705" s="14">
        <v>160404</v>
      </c>
      <c r="I1705" s="14" t="s">
        <v>31</v>
      </c>
      <c r="J1705" s="14" t="s">
        <v>361</v>
      </c>
      <c r="K1705" s="14" t="s">
        <v>381</v>
      </c>
      <c r="L1705" s="14" t="s">
        <v>21</v>
      </c>
      <c r="M1705" s="14">
        <v>0</v>
      </c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358</v>
      </c>
      <c r="D1706" s="14" t="s">
        <v>381</v>
      </c>
      <c r="E1706" s="14">
        <v>124</v>
      </c>
      <c r="F1706" s="14" t="s">
        <v>382</v>
      </c>
      <c r="G1706" s="15"/>
      <c r="H1706" s="14">
        <v>160404</v>
      </c>
      <c r="I1706" s="14" t="s">
        <v>31</v>
      </c>
      <c r="J1706" s="14" t="s">
        <v>361</v>
      </c>
      <c r="K1706" s="14" t="s">
        <v>381</v>
      </c>
      <c r="L1706" s="14" t="s">
        <v>22</v>
      </c>
      <c r="M1706" s="14">
        <v>0</v>
      </c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358</v>
      </c>
      <c r="D1707" s="14" t="s">
        <v>381</v>
      </c>
      <c r="E1707" s="14">
        <v>290</v>
      </c>
      <c r="F1707" s="14" t="s">
        <v>383</v>
      </c>
      <c r="G1707" s="15"/>
      <c r="H1707" s="14">
        <v>160404</v>
      </c>
      <c r="I1707" s="14" t="s">
        <v>31</v>
      </c>
      <c r="J1707" s="14" t="s">
        <v>361</v>
      </c>
      <c r="K1707" s="14" t="s">
        <v>381</v>
      </c>
      <c r="L1707" s="14" t="s">
        <v>23</v>
      </c>
      <c r="M1707" s="14">
        <v>0</v>
      </c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358</v>
      </c>
      <c r="D1708" s="14" t="s">
        <v>381</v>
      </c>
      <c r="E1708" s="14">
        <v>290</v>
      </c>
      <c r="F1708" s="14" t="s">
        <v>383</v>
      </c>
      <c r="G1708" s="15"/>
      <c r="H1708" s="14">
        <v>160404</v>
      </c>
      <c r="I1708" s="14" t="s">
        <v>31</v>
      </c>
      <c r="J1708" s="14" t="s">
        <v>361</v>
      </c>
      <c r="K1708" s="14" t="s">
        <v>381</v>
      </c>
      <c r="L1708" s="14" t="s">
        <v>21</v>
      </c>
      <c r="M1708" s="14">
        <v>0</v>
      </c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358</v>
      </c>
      <c r="D1709" s="14" t="s">
        <v>381</v>
      </c>
      <c r="E1709" s="14">
        <v>290</v>
      </c>
      <c r="F1709" s="14" t="s">
        <v>383</v>
      </c>
      <c r="G1709" s="15"/>
      <c r="H1709" s="14">
        <v>160404</v>
      </c>
      <c r="I1709" s="14" t="s">
        <v>31</v>
      </c>
      <c r="J1709" s="14" t="s">
        <v>361</v>
      </c>
      <c r="K1709" s="14" t="s">
        <v>381</v>
      </c>
      <c r="L1709" s="14" t="s">
        <v>24</v>
      </c>
      <c r="M1709" s="14">
        <v>0</v>
      </c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358</v>
      </c>
      <c r="D1710" s="14" t="s">
        <v>381</v>
      </c>
      <c r="E1710" s="14">
        <v>290</v>
      </c>
      <c r="F1710" s="14" t="s">
        <v>383</v>
      </c>
      <c r="G1710" s="15"/>
      <c r="H1710" s="14">
        <v>160404</v>
      </c>
      <c r="I1710" s="14" t="s">
        <v>31</v>
      </c>
      <c r="J1710" s="14" t="s">
        <v>361</v>
      </c>
      <c r="K1710" s="14" t="s">
        <v>381</v>
      </c>
      <c r="L1710" s="14" t="s">
        <v>917</v>
      </c>
      <c r="M1710" s="14">
        <v>0</v>
      </c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358</v>
      </c>
      <c r="D1711" s="14" t="s">
        <v>381</v>
      </c>
      <c r="E1711" s="14">
        <v>290</v>
      </c>
      <c r="F1711" s="14" t="s">
        <v>383</v>
      </c>
      <c r="G1711" s="15"/>
      <c r="H1711" s="14">
        <v>160404</v>
      </c>
      <c r="I1711" s="14" t="s">
        <v>31</v>
      </c>
      <c r="J1711" s="14" t="s">
        <v>361</v>
      </c>
      <c r="K1711" s="14" t="s">
        <v>381</v>
      </c>
      <c r="L1711" s="14" t="s">
        <v>22</v>
      </c>
      <c r="M1711" s="14">
        <v>0</v>
      </c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358</v>
      </c>
      <c r="D1712" s="14" t="s">
        <v>381</v>
      </c>
      <c r="E1712" s="14">
        <v>21348</v>
      </c>
      <c r="F1712" s="14" t="s">
        <v>384</v>
      </c>
      <c r="G1712" s="15"/>
      <c r="H1712" s="14">
        <v>160404</v>
      </c>
      <c r="I1712" s="14" t="s">
        <v>31</v>
      </c>
      <c r="J1712" s="14" t="s">
        <v>361</v>
      </c>
      <c r="K1712" s="14" t="s">
        <v>381</v>
      </c>
      <c r="L1712" s="14" t="s">
        <v>23</v>
      </c>
      <c r="M1712" s="14">
        <v>0</v>
      </c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358</v>
      </c>
      <c r="D1713" s="14" t="s">
        <v>381</v>
      </c>
      <c r="E1713" s="14">
        <v>21348</v>
      </c>
      <c r="F1713" s="14" t="s">
        <v>384</v>
      </c>
      <c r="G1713" s="15"/>
      <c r="H1713" s="14">
        <v>160404</v>
      </c>
      <c r="I1713" s="14" t="s">
        <v>31</v>
      </c>
      <c r="J1713" s="14" t="s">
        <v>361</v>
      </c>
      <c r="K1713" s="14" t="s">
        <v>381</v>
      </c>
      <c r="L1713" s="14" t="s">
        <v>22</v>
      </c>
      <c r="M1713" s="14">
        <v>0</v>
      </c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358</v>
      </c>
      <c r="D1714" s="14" t="s">
        <v>381</v>
      </c>
      <c r="E1714" s="14">
        <v>21348</v>
      </c>
      <c r="F1714" s="14" t="s">
        <v>384</v>
      </c>
      <c r="G1714" s="15"/>
      <c r="H1714" s="14">
        <v>160404</v>
      </c>
      <c r="I1714" s="14" t="s">
        <v>31</v>
      </c>
      <c r="J1714" s="14" t="s">
        <v>361</v>
      </c>
      <c r="K1714" s="14" t="s">
        <v>381</v>
      </c>
      <c r="L1714" s="14" t="s">
        <v>24</v>
      </c>
      <c r="M1714" s="14">
        <v>0</v>
      </c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358</v>
      </c>
      <c r="D1715" s="14" t="s">
        <v>381</v>
      </c>
      <c r="E1715" s="14">
        <v>21348</v>
      </c>
      <c r="F1715" s="14" t="s">
        <v>384</v>
      </c>
      <c r="G1715" s="15"/>
      <c r="H1715" s="14">
        <v>160404</v>
      </c>
      <c r="I1715" s="14" t="s">
        <v>31</v>
      </c>
      <c r="J1715" s="14" t="s">
        <v>361</v>
      </c>
      <c r="K1715" s="14" t="s">
        <v>381</v>
      </c>
      <c r="L1715" s="14" t="s">
        <v>21</v>
      </c>
      <c r="M1715" s="14">
        <v>0</v>
      </c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358</v>
      </c>
      <c r="D1716" s="14" t="s">
        <v>381</v>
      </c>
      <c r="E1716" s="14">
        <v>21348</v>
      </c>
      <c r="F1716" s="14" t="s">
        <v>384</v>
      </c>
      <c r="G1716" s="15"/>
      <c r="H1716" s="14">
        <v>160404</v>
      </c>
      <c r="I1716" s="14" t="s">
        <v>31</v>
      </c>
      <c r="J1716" s="14" t="s">
        <v>361</v>
      </c>
      <c r="K1716" s="14" t="s">
        <v>381</v>
      </c>
      <c r="L1716" s="14" t="s">
        <v>917</v>
      </c>
      <c r="M1716" s="14">
        <v>0</v>
      </c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358</v>
      </c>
      <c r="D1717" s="14" t="s">
        <v>381</v>
      </c>
      <c r="E1717" s="14">
        <v>21349</v>
      </c>
      <c r="F1717" s="14" t="s">
        <v>385</v>
      </c>
      <c r="G1717" s="15"/>
      <c r="H1717" s="14">
        <v>160404</v>
      </c>
      <c r="I1717" s="14" t="s">
        <v>31</v>
      </c>
      <c r="J1717" s="14" t="s">
        <v>361</v>
      </c>
      <c r="K1717" s="14" t="s">
        <v>381</v>
      </c>
      <c r="L1717" s="14" t="s">
        <v>22</v>
      </c>
      <c r="M1717" s="14">
        <v>0</v>
      </c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358</v>
      </c>
      <c r="D1718" s="14" t="s">
        <v>381</v>
      </c>
      <c r="E1718" s="14">
        <v>21349</v>
      </c>
      <c r="F1718" s="14" t="s">
        <v>385</v>
      </c>
      <c r="G1718" s="15"/>
      <c r="H1718" s="14">
        <v>160404</v>
      </c>
      <c r="I1718" s="14" t="s">
        <v>31</v>
      </c>
      <c r="J1718" s="14" t="s">
        <v>361</v>
      </c>
      <c r="K1718" s="14" t="s">
        <v>381</v>
      </c>
      <c r="L1718" s="14" t="s">
        <v>23</v>
      </c>
      <c r="M1718" s="14">
        <v>0</v>
      </c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358</v>
      </c>
      <c r="D1719" s="14" t="s">
        <v>381</v>
      </c>
      <c r="E1719" s="14">
        <v>21349</v>
      </c>
      <c r="F1719" s="14" t="s">
        <v>385</v>
      </c>
      <c r="G1719" s="15"/>
      <c r="H1719" s="14">
        <v>160404</v>
      </c>
      <c r="I1719" s="14" t="s">
        <v>31</v>
      </c>
      <c r="J1719" s="14" t="s">
        <v>361</v>
      </c>
      <c r="K1719" s="14" t="s">
        <v>381</v>
      </c>
      <c r="L1719" s="14" t="s">
        <v>917</v>
      </c>
      <c r="M1719" s="14">
        <v>0</v>
      </c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358</v>
      </c>
      <c r="D1720" s="14" t="s">
        <v>381</v>
      </c>
      <c r="E1720" s="14">
        <v>21349</v>
      </c>
      <c r="F1720" s="14" t="s">
        <v>385</v>
      </c>
      <c r="G1720" s="15"/>
      <c r="H1720" s="14">
        <v>160404</v>
      </c>
      <c r="I1720" s="14" t="s">
        <v>31</v>
      </c>
      <c r="J1720" s="14" t="s">
        <v>361</v>
      </c>
      <c r="K1720" s="14" t="s">
        <v>381</v>
      </c>
      <c r="L1720" s="14" t="s">
        <v>24</v>
      </c>
      <c r="M1720" s="14">
        <v>0</v>
      </c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358</v>
      </c>
      <c r="D1721" s="14" t="s">
        <v>381</v>
      </c>
      <c r="E1721" s="14">
        <v>21349</v>
      </c>
      <c r="F1721" s="14" t="s">
        <v>385</v>
      </c>
      <c r="G1721" s="15"/>
      <c r="H1721" s="14">
        <v>160404</v>
      </c>
      <c r="I1721" s="14" t="s">
        <v>31</v>
      </c>
      <c r="J1721" s="14" t="s">
        <v>361</v>
      </c>
      <c r="K1721" s="14" t="s">
        <v>381</v>
      </c>
      <c r="L1721" s="14" t="s">
        <v>21</v>
      </c>
      <c r="M1721" s="14">
        <v>0</v>
      </c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297</v>
      </c>
      <c r="D1722" s="14" t="s">
        <v>386</v>
      </c>
      <c r="E1722" s="14">
        <v>142</v>
      </c>
      <c r="F1722" s="14" t="s">
        <v>387</v>
      </c>
      <c r="G1722" s="15"/>
      <c r="H1722" s="14">
        <v>160505</v>
      </c>
      <c r="I1722" s="14" t="s">
        <v>31</v>
      </c>
      <c r="J1722" s="14" t="s">
        <v>297</v>
      </c>
      <c r="K1722" s="14" t="s">
        <v>388</v>
      </c>
      <c r="L1722" s="14" t="s">
        <v>917</v>
      </c>
      <c r="M1722" s="14">
        <v>0</v>
      </c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297</v>
      </c>
      <c r="D1723" s="14" t="s">
        <v>386</v>
      </c>
      <c r="E1723" s="14">
        <v>142</v>
      </c>
      <c r="F1723" s="14" t="s">
        <v>387</v>
      </c>
      <c r="G1723" s="15"/>
      <c r="H1723" s="14">
        <v>160505</v>
      </c>
      <c r="I1723" s="14" t="s">
        <v>31</v>
      </c>
      <c r="J1723" s="14" t="s">
        <v>297</v>
      </c>
      <c r="K1723" s="14" t="s">
        <v>388</v>
      </c>
      <c r="L1723" s="14" t="s">
        <v>22</v>
      </c>
      <c r="M1723" s="14">
        <v>0</v>
      </c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297</v>
      </c>
      <c r="D1724" s="14" t="s">
        <v>386</v>
      </c>
      <c r="E1724" s="14">
        <v>142</v>
      </c>
      <c r="F1724" s="14" t="s">
        <v>387</v>
      </c>
      <c r="G1724" s="15"/>
      <c r="H1724" s="14">
        <v>160505</v>
      </c>
      <c r="I1724" s="14" t="s">
        <v>31</v>
      </c>
      <c r="J1724" s="14" t="s">
        <v>297</v>
      </c>
      <c r="K1724" s="14" t="s">
        <v>388</v>
      </c>
      <c r="L1724" s="14" t="s">
        <v>23</v>
      </c>
      <c r="M1724" s="14">
        <v>0</v>
      </c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297</v>
      </c>
      <c r="D1725" s="14" t="s">
        <v>386</v>
      </c>
      <c r="E1725" s="14">
        <v>142</v>
      </c>
      <c r="F1725" s="14" t="s">
        <v>387</v>
      </c>
      <c r="G1725" s="15"/>
      <c r="H1725" s="14">
        <v>160505</v>
      </c>
      <c r="I1725" s="14" t="s">
        <v>31</v>
      </c>
      <c r="J1725" s="14" t="s">
        <v>297</v>
      </c>
      <c r="K1725" s="14" t="s">
        <v>388</v>
      </c>
      <c r="L1725" s="14" t="s">
        <v>21</v>
      </c>
      <c r="M1725" s="14">
        <v>0</v>
      </c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297</v>
      </c>
      <c r="D1726" s="14" t="s">
        <v>386</v>
      </c>
      <c r="E1726" s="14">
        <v>142</v>
      </c>
      <c r="F1726" s="14" t="s">
        <v>387</v>
      </c>
      <c r="G1726" s="15"/>
      <c r="H1726" s="14">
        <v>160505</v>
      </c>
      <c r="I1726" s="14" t="s">
        <v>31</v>
      </c>
      <c r="J1726" s="14" t="s">
        <v>297</v>
      </c>
      <c r="K1726" s="14" t="s">
        <v>388</v>
      </c>
      <c r="L1726" s="14" t="s">
        <v>24</v>
      </c>
      <c r="M1726" s="14">
        <v>0</v>
      </c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297</v>
      </c>
      <c r="D1727" s="14" t="s">
        <v>386</v>
      </c>
      <c r="E1727" s="14">
        <v>143</v>
      </c>
      <c r="F1727" s="14" t="s">
        <v>912</v>
      </c>
      <c r="G1727" s="15"/>
      <c r="H1727" s="14">
        <v>160505</v>
      </c>
      <c r="I1727" s="14" t="s">
        <v>31</v>
      </c>
      <c r="J1727" s="14" t="s">
        <v>297</v>
      </c>
      <c r="K1727" s="14" t="s">
        <v>388</v>
      </c>
      <c r="L1727" s="14" t="s">
        <v>24</v>
      </c>
      <c r="M1727" s="14">
        <v>0</v>
      </c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297</v>
      </c>
      <c r="D1728" s="14" t="s">
        <v>386</v>
      </c>
      <c r="E1728" s="14">
        <v>143</v>
      </c>
      <c r="F1728" s="14" t="s">
        <v>912</v>
      </c>
      <c r="G1728" s="15"/>
      <c r="H1728" s="14">
        <v>160505</v>
      </c>
      <c r="I1728" s="14" t="s">
        <v>31</v>
      </c>
      <c r="J1728" s="14" t="s">
        <v>297</v>
      </c>
      <c r="K1728" s="14" t="s">
        <v>388</v>
      </c>
      <c r="L1728" s="14" t="s">
        <v>23</v>
      </c>
      <c r="M1728" s="14">
        <v>0</v>
      </c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297</v>
      </c>
      <c r="D1729" s="14" t="s">
        <v>386</v>
      </c>
      <c r="E1729" s="14">
        <v>143</v>
      </c>
      <c r="F1729" s="14" t="s">
        <v>912</v>
      </c>
      <c r="G1729" s="15"/>
      <c r="H1729" s="14">
        <v>160505</v>
      </c>
      <c r="I1729" s="14" t="s">
        <v>31</v>
      </c>
      <c r="J1729" s="14" t="s">
        <v>297</v>
      </c>
      <c r="K1729" s="14" t="s">
        <v>388</v>
      </c>
      <c r="L1729" s="14" t="s">
        <v>21</v>
      </c>
      <c r="M1729" s="14">
        <v>0</v>
      </c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297</v>
      </c>
      <c r="D1730" s="14" t="s">
        <v>386</v>
      </c>
      <c r="E1730" s="14">
        <v>143</v>
      </c>
      <c r="F1730" s="14" t="s">
        <v>912</v>
      </c>
      <c r="G1730" s="15"/>
      <c r="H1730" s="14">
        <v>160505</v>
      </c>
      <c r="I1730" s="14" t="s">
        <v>31</v>
      </c>
      <c r="J1730" s="14" t="s">
        <v>297</v>
      </c>
      <c r="K1730" s="14" t="s">
        <v>388</v>
      </c>
      <c r="L1730" s="14" t="s">
        <v>22</v>
      </c>
      <c r="M1730" s="14">
        <v>0</v>
      </c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297</v>
      </c>
      <c r="D1731" s="14" t="s">
        <v>386</v>
      </c>
      <c r="E1731" s="14">
        <v>143</v>
      </c>
      <c r="F1731" s="14" t="s">
        <v>912</v>
      </c>
      <c r="G1731" s="15"/>
      <c r="H1731" s="14">
        <v>160505</v>
      </c>
      <c r="I1731" s="14" t="s">
        <v>31</v>
      </c>
      <c r="J1731" s="14" t="s">
        <v>297</v>
      </c>
      <c r="K1731" s="14" t="s">
        <v>388</v>
      </c>
      <c r="L1731" s="14" t="s">
        <v>917</v>
      </c>
      <c r="M1731" s="14">
        <v>0</v>
      </c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297</v>
      </c>
      <c r="D1732" s="14" t="s">
        <v>386</v>
      </c>
      <c r="E1732" s="14">
        <v>145</v>
      </c>
      <c r="F1732" s="14" t="s">
        <v>391</v>
      </c>
      <c r="G1732" s="15"/>
      <c r="H1732" s="14">
        <v>160505</v>
      </c>
      <c r="I1732" s="14" t="s">
        <v>31</v>
      </c>
      <c r="J1732" s="14" t="s">
        <v>297</v>
      </c>
      <c r="K1732" s="14" t="s">
        <v>388</v>
      </c>
      <c r="L1732" s="14" t="s">
        <v>21</v>
      </c>
      <c r="M1732" s="14">
        <v>0</v>
      </c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297</v>
      </c>
      <c r="D1733" s="14" t="s">
        <v>386</v>
      </c>
      <c r="E1733" s="14">
        <v>145</v>
      </c>
      <c r="F1733" s="14" t="s">
        <v>391</v>
      </c>
      <c r="G1733" s="15"/>
      <c r="H1733" s="14">
        <v>160505</v>
      </c>
      <c r="I1733" s="14" t="s">
        <v>31</v>
      </c>
      <c r="J1733" s="14" t="s">
        <v>297</v>
      </c>
      <c r="K1733" s="14" t="s">
        <v>388</v>
      </c>
      <c r="L1733" s="14" t="s">
        <v>23</v>
      </c>
      <c r="M1733" s="14">
        <v>0</v>
      </c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297</v>
      </c>
      <c r="D1734" s="14" t="s">
        <v>386</v>
      </c>
      <c r="E1734" s="14">
        <v>145</v>
      </c>
      <c r="F1734" s="14" t="s">
        <v>391</v>
      </c>
      <c r="G1734" s="15"/>
      <c r="H1734" s="14">
        <v>160505</v>
      </c>
      <c r="I1734" s="14" t="s">
        <v>31</v>
      </c>
      <c r="J1734" s="14" t="s">
        <v>297</v>
      </c>
      <c r="K1734" s="14" t="s">
        <v>388</v>
      </c>
      <c r="L1734" s="14" t="s">
        <v>24</v>
      </c>
      <c r="M1734" s="14">
        <v>0</v>
      </c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297</v>
      </c>
      <c r="D1735" s="14" t="s">
        <v>386</v>
      </c>
      <c r="E1735" s="14">
        <v>145</v>
      </c>
      <c r="F1735" s="14" t="s">
        <v>391</v>
      </c>
      <c r="G1735" s="15"/>
      <c r="H1735" s="14">
        <v>160505</v>
      </c>
      <c r="I1735" s="14" t="s">
        <v>31</v>
      </c>
      <c r="J1735" s="14" t="s">
        <v>297</v>
      </c>
      <c r="K1735" s="14" t="s">
        <v>388</v>
      </c>
      <c r="L1735" s="14" t="s">
        <v>917</v>
      </c>
      <c r="M1735" s="14">
        <v>0</v>
      </c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297</v>
      </c>
      <c r="D1736" s="14" t="s">
        <v>386</v>
      </c>
      <c r="E1736" s="14">
        <v>145</v>
      </c>
      <c r="F1736" s="14" t="s">
        <v>391</v>
      </c>
      <c r="G1736" s="15"/>
      <c r="H1736" s="14">
        <v>160505</v>
      </c>
      <c r="I1736" s="14" t="s">
        <v>31</v>
      </c>
      <c r="J1736" s="14" t="s">
        <v>297</v>
      </c>
      <c r="K1736" s="14" t="s">
        <v>388</v>
      </c>
      <c r="L1736" s="14" t="s">
        <v>22</v>
      </c>
      <c r="M1736" s="14">
        <v>0</v>
      </c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297</v>
      </c>
      <c r="D1737" s="14" t="s">
        <v>386</v>
      </c>
      <c r="E1737" s="14">
        <v>146</v>
      </c>
      <c r="F1737" s="14" t="s">
        <v>392</v>
      </c>
      <c r="G1737" s="15"/>
      <c r="H1737" s="14">
        <v>160506</v>
      </c>
      <c r="I1737" s="14" t="s">
        <v>31</v>
      </c>
      <c r="J1737" s="14" t="s">
        <v>297</v>
      </c>
      <c r="K1737" s="14" t="s">
        <v>393</v>
      </c>
      <c r="L1737" s="14" t="s">
        <v>23</v>
      </c>
      <c r="M1737" s="14">
        <v>0</v>
      </c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297</v>
      </c>
      <c r="D1738" s="14" t="s">
        <v>386</v>
      </c>
      <c r="E1738" s="14">
        <v>146</v>
      </c>
      <c r="F1738" s="14" t="s">
        <v>392</v>
      </c>
      <c r="G1738" s="15"/>
      <c r="H1738" s="14">
        <v>160506</v>
      </c>
      <c r="I1738" s="14" t="s">
        <v>31</v>
      </c>
      <c r="J1738" s="14" t="s">
        <v>297</v>
      </c>
      <c r="K1738" s="14" t="s">
        <v>393</v>
      </c>
      <c r="L1738" s="14" t="s">
        <v>24</v>
      </c>
      <c r="M1738" s="14">
        <v>370</v>
      </c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297</v>
      </c>
      <c r="D1739" s="14" t="s">
        <v>386</v>
      </c>
      <c r="E1739" s="14">
        <v>146</v>
      </c>
      <c r="F1739" s="14" t="s">
        <v>392</v>
      </c>
      <c r="G1739" s="15"/>
      <c r="H1739" s="14">
        <v>160506</v>
      </c>
      <c r="I1739" s="14" t="s">
        <v>31</v>
      </c>
      <c r="J1739" s="14" t="s">
        <v>297</v>
      </c>
      <c r="K1739" s="14" t="s">
        <v>393</v>
      </c>
      <c r="L1739" s="14" t="s">
        <v>22</v>
      </c>
      <c r="M1739" s="14">
        <v>5</v>
      </c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297</v>
      </c>
      <c r="D1740" s="14" t="s">
        <v>386</v>
      </c>
      <c r="E1740" s="14">
        <v>146</v>
      </c>
      <c r="F1740" s="14" t="s">
        <v>392</v>
      </c>
      <c r="G1740" s="15"/>
      <c r="H1740" s="14">
        <v>160506</v>
      </c>
      <c r="I1740" s="14" t="s">
        <v>31</v>
      </c>
      <c r="J1740" s="14" t="s">
        <v>297</v>
      </c>
      <c r="K1740" s="14" t="s">
        <v>393</v>
      </c>
      <c r="L1740" s="14" t="s">
        <v>21</v>
      </c>
      <c r="M1740" s="14">
        <v>5</v>
      </c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297</v>
      </c>
      <c r="D1741" s="14" t="s">
        <v>386</v>
      </c>
      <c r="E1741" s="14">
        <v>146</v>
      </c>
      <c r="F1741" s="14" t="s">
        <v>392</v>
      </c>
      <c r="G1741" s="15"/>
      <c r="H1741" s="14">
        <v>160506</v>
      </c>
      <c r="I1741" s="14" t="s">
        <v>31</v>
      </c>
      <c r="J1741" s="14" t="s">
        <v>297</v>
      </c>
      <c r="K1741" s="14" t="s">
        <v>393</v>
      </c>
      <c r="L1741" s="14" t="s">
        <v>917</v>
      </c>
      <c r="M1741" s="14">
        <v>0</v>
      </c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297</v>
      </c>
      <c r="D1742" s="14" t="s">
        <v>386</v>
      </c>
      <c r="E1742" s="14">
        <v>147</v>
      </c>
      <c r="F1742" s="14" t="s">
        <v>394</v>
      </c>
      <c r="G1742" s="15"/>
      <c r="H1742" s="14">
        <v>160506</v>
      </c>
      <c r="I1742" s="14" t="s">
        <v>31</v>
      </c>
      <c r="J1742" s="14" t="s">
        <v>297</v>
      </c>
      <c r="K1742" s="14" t="s">
        <v>393</v>
      </c>
      <c r="L1742" s="14" t="s">
        <v>22</v>
      </c>
      <c r="M1742" s="14">
        <v>6</v>
      </c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297</v>
      </c>
      <c r="D1743" s="14" t="s">
        <v>386</v>
      </c>
      <c r="E1743" s="14">
        <v>147</v>
      </c>
      <c r="F1743" s="14" t="s">
        <v>394</v>
      </c>
      <c r="G1743" s="15"/>
      <c r="H1743" s="14">
        <v>160506</v>
      </c>
      <c r="I1743" s="14" t="s">
        <v>31</v>
      </c>
      <c r="J1743" s="14" t="s">
        <v>297</v>
      </c>
      <c r="K1743" s="14" t="s">
        <v>393</v>
      </c>
      <c r="L1743" s="14" t="s">
        <v>21</v>
      </c>
      <c r="M1743" s="14">
        <v>6</v>
      </c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297</v>
      </c>
      <c r="D1744" s="14" t="s">
        <v>386</v>
      </c>
      <c r="E1744" s="14">
        <v>147</v>
      </c>
      <c r="F1744" s="14" t="s">
        <v>394</v>
      </c>
      <c r="G1744" s="15"/>
      <c r="H1744" s="14">
        <v>160506</v>
      </c>
      <c r="I1744" s="14" t="s">
        <v>31</v>
      </c>
      <c r="J1744" s="14" t="s">
        <v>297</v>
      </c>
      <c r="K1744" s="14" t="s">
        <v>393</v>
      </c>
      <c r="L1744" s="14" t="s">
        <v>23</v>
      </c>
      <c r="M1744" s="14">
        <v>0</v>
      </c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297</v>
      </c>
      <c r="D1745" s="14" t="s">
        <v>386</v>
      </c>
      <c r="E1745" s="14">
        <v>147</v>
      </c>
      <c r="F1745" s="14" t="s">
        <v>394</v>
      </c>
      <c r="G1745" s="15"/>
      <c r="H1745" s="14">
        <v>160506</v>
      </c>
      <c r="I1745" s="14" t="s">
        <v>31</v>
      </c>
      <c r="J1745" s="14" t="s">
        <v>297</v>
      </c>
      <c r="K1745" s="14" t="s">
        <v>393</v>
      </c>
      <c r="L1745" s="14" t="s">
        <v>917</v>
      </c>
      <c r="M1745" s="14">
        <v>0</v>
      </c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297</v>
      </c>
      <c r="D1746" s="14" t="s">
        <v>386</v>
      </c>
      <c r="E1746" s="14">
        <v>147</v>
      </c>
      <c r="F1746" s="14" t="s">
        <v>394</v>
      </c>
      <c r="G1746" s="15"/>
      <c r="H1746" s="14">
        <v>160506</v>
      </c>
      <c r="I1746" s="14" t="s">
        <v>31</v>
      </c>
      <c r="J1746" s="14" t="s">
        <v>297</v>
      </c>
      <c r="K1746" s="14" t="s">
        <v>393</v>
      </c>
      <c r="L1746" s="14" t="s">
        <v>24</v>
      </c>
      <c r="M1746" s="14">
        <v>76</v>
      </c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297</v>
      </c>
      <c r="D1747" s="14" t="s">
        <v>386</v>
      </c>
      <c r="E1747" s="14">
        <v>148</v>
      </c>
      <c r="F1747" s="14" t="s">
        <v>395</v>
      </c>
      <c r="G1747" s="15"/>
      <c r="H1747" s="14">
        <v>160506</v>
      </c>
      <c r="I1747" s="14" t="s">
        <v>31</v>
      </c>
      <c r="J1747" s="14" t="s">
        <v>297</v>
      </c>
      <c r="K1747" s="14" t="s">
        <v>393</v>
      </c>
      <c r="L1747" s="14" t="s">
        <v>21</v>
      </c>
      <c r="M1747" s="14">
        <v>10</v>
      </c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297</v>
      </c>
      <c r="D1748" s="14" t="s">
        <v>386</v>
      </c>
      <c r="E1748" s="14">
        <v>148</v>
      </c>
      <c r="F1748" s="14" t="s">
        <v>395</v>
      </c>
      <c r="G1748" s="15"/>
      <c r="H1748" s="14">
        <v>160506</v>
      </c>
      <c r="I1748" s="14" t="s">
        <v>31</v>
      </c>
      <c r="J1748" s="14" t="s">
        <v>297</v>
      </c>
      <c r="K1748" s="14" t="s">
        <v>393</v>
      </c>
      <c r="L1748" s="14" t="s">
        <v>22</v>
      </c>
      <c r="M1748" s="14">
        <v>10</v>
      </c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297</v>
      </c>
      <c r="D1749" s="14" t="s">
        <v>386</v>
      </c>
      <c r="E1749" s="14">
        <v>148</v>
      </c>
      <c r="F1749" s="14" t="s">
        <v>395</v>
      </c>
      <c r="G1749" s="15"/>
      <c r="H1749" s="14">
        <v>160506</v>
      </c>
      <c r="I1749" s="14" t="s">
        <v>31</v>
      </c>
      <c r="J1749" s="14" t="s">
        <v>297</v>
      </c>
      <c r="K1749" s="14" t="s">
        <v>393</v>
      </c>
      <c r="L1749" s="14" t="s">
        <v>24</v>
      </c>
      <c r="M1749" s="14">
        <v>0</v>
      </c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297</v>
      </c>
      <c r="D1750" s="14" t="s">
        <v>386</v>
      </c>
      <c r="E1750" s="14">
        <v>148</v>
      </c>
      <c r="F1750" s="14" t="s">
        <v>395</v>
      </c>
      <c r="G1750" s="15"/>
      <c r="H1750" s="14">
        <v>160506</v>
      </c>
      <c r="I1750" s="14" t="s">
        <v>31</v>
      </c>
      <c r="J1750" s="14" t="s">
        <v>297</v>
      </c>
      <c r="K1750" s="14" t="s">
        <v>393</v>
      </c>
      <c r="L1750" s="14" t="s">
        <v>23</v>
      </c>
      <c r="M1750" s="14">
        <v>0</v>
      </c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297</v>
      </c>
      <c r="D1751" s="14" t="s">
        <v>386</v>
      </c>
      <c r="E1751" s="14">
        <v>148</v>
      </c>
      <c r="F1751" s="14" t="s">
        <v>395</v>
      </c>
      <c r="G1751" s="15"/>
      <c r="H1751" s="14">
        <v>160506</v>
      </c>
      <c r="I1751" s="14" t="s">
        <v>31</v>
      </c>
      <c r="J1751" s="14" t="s">
        <v>297</v>
      </c>
      <c r="K1751" s="14" t="s">
        <v>393</v>
      </c>
      <c r="L1751" s="14" t="s">
        <v>917</v>
      </c>
      <c r="M1751" s="14">
        <v>0</v>
      </c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297</v>
      </c>
      <c r="D1752" s="14" t="s">
        <v>386</v>
      </c>
      <c r="E1752" s="14">
        <v>149</v>
      </c>
      <c r="F1752" s="14" t="s">
        <v>396</v>
      </c>
      <c r="G1752" s="15"/>
      <c r="H1752" s="14">
        <v>160506</v>
      </c>
      <c r="I1752" s="14" t="s">
        <v>31</v>
      </c>
      <c r="J1752" s="14" t="s">
        <v>297</v>
      </c>
      <c r="K1752" s="14" t="s">
        <v>393</v>
      </c>
      <c r="L1752" s="14" t="s">
        <v>22</v>
      </c>
      <c r="M1752" s="14">
        <v>0</v>
      </c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297</v>
      </c>
      <c r="D1753" s="14" t="s">
        <v>386</v>
      </c>
      <c r="E1753" s="14">
        <v>149</v>
      </c>
      <c r="F1753" s="14" t="s">
        <v>396</v>
      </c>
      <c r="G1753" s="15"/>
      <c r="H1753" s="14">
        <v>160506</v>
      </c>
      <c r="I1753" s="14" t="s">
        <v>31</v>
      </c>
      <c r="J1753" s="14" t="s">
        <v>297</v>
      </c>
      <c r="K1753" s="14" t="s">
        <v>393</v>
      </c>
      <c r="L1753" s="14" t="s">
        <v>21</v>
      </c>
      <c r="M1753" s="14">
        <v>0</v>
      </c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297</v>
      </c>
      <c r="D1754" s="14" t="s">
        <v>386</v>
      </c>
      <c r="E1754" s="14">
        <v>149</v>
      </c>
      <c r="F1754" s="14" t="s">
        <v>396</v>
      </c>
      <c r="G1754" s="15"/>
      <c r="H1754" s="14">
        <v>160506</v>
      </c>
      <c r="I1754" s="14" t="s">
        <v>31</v>
      </c>
      <c r="J1754" s="14" t="s">
        <v>297</v>
      </c>
      <c r="K1754" s="14" t="s">
        <v>393</v>
      </c>
      <c r="L1754" s="14" t="s">
        <v>24</v>
      </c>
      <c r="M1754" s="14">
        <v>0</v>
      </c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297</v>
      </c>
      <c r="D1755" s="14" t="s">
        <v>386</v>
      </c>
      <c r="E1755" s="14">
        <v>149</v>
      </c>
      <c r="F1755" s="14" t="s">
        <v>396</v>
      </c>
      <c r="G1755" s="15"/>
      <c r="H1755" s="14">
        <v>160506</v>
      </c>
      <c r="I1755" s="14" t="s">
        <v>31</v>
      </c>
      <c r="J1755" s="14" t="s">
        <v>297</v>
      </c>
      <c r="K1755" s="14" t="s">
        <v>393</v>
      </c>
      <c r="L1755" s="14" t="s">
        <v>23</v>
      </c>
      <c r="M1755" s="14">
        <v>0</v>
      </c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297</v>
      </c>
      <c r="D1756" s="14" t="s">
        <v>386</v>
      </c>
      <c r="E1756" s="14">
        <v>149</v>
      </c>
      <c r="F1756" s="14" t="s">
        <v>396</v>
      </c>
      <c r="G1756" s="15"/>
      <c r="H1756" s="14">
        <v>160506</v>
      </c>
      <c r="I1756" s="14" t="s">
        <v>31</v>
      </c>
      <c r="J1756" s="14" t="s">
        <v>297</v>
      </c>
      <c r="K1756" s="14" t="s">
        <v>393</v>
      </c>
      <c r="L1756" s="14" t="s">
        <v>917</v>
      </c>
      <c r="M1756" s="14">
        <v>0</v>
      </c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297</v>
      </c>
      <c r="D1757" s="14" t="s">
        <v>297</v>
      </c>
      <c r="E1757" s="14">
        <v>129</v>
      </c>
      <c r="F1757" s="14" t="s">
        <v>858</v>
      </c>
      <c r="G1757" s="15"/>
      <c r="H1757" s="14">
        <v>160502</v>
      </c>
      <c r="I1757" s="14" t="s">
        <v>31</v>
      </c>
      <c r="J1757" s="14" t="s">
        <v>297</v>
      </c>
      <c r="K1757" s="14" t="s">
        <v>397</v>
      </c>
      <c r="L1757" s="14" t="s">
        <v>24</v>
      </c>
      <c r="M1757" s="14">
        <v>0</v>
      </c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297</v>
      </c>
      <c r="D1758" s="14" t="s">
        <v>297</v>
      </c>
      <c r="E1758" s="14">
        <v>129</v>
      </c>
      <c r="F1758" s="14" t="s">
        <v>858</v>
      </c>
      <c r="G1758" s="15"/>
      <c r="H1758" s="14">
        <v>160502</v>
      </c>
      <c r="I1758" s="14" t="s">
        <v>31</v>
      </c>
      <c r="J1758" s="14" t="s">
        <v>297</v>
      </c>
      <c r="K1758" s="14" t="s">
        <v>397</v>
      </c>
      <c r="L1758" s="14" t="s">
        <v>22</v>
      </c>
      <c r="M1758" s="14">
        <v>0</v>
      </c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297</v>
      </c>
      <c r="D1759" s="14" t="s">
        <v>297</v>
      </c>
      <c r="E1759" s="14">
        <v>129</v>
      </c>
      <c r="F1759" s="14" t="s">
        <v>858</v>
      </c>
      <c r="G1759" s="15"/>
      <c r="H1759" s="14">
        <v>160502</v>
      </c>
      <c r="I1759" s="14" t="s">
        <v>31</v>
      </c>
      <c r="J1759" s="14" t="s">
        <v>297</v>
      </c>
      <c r="K1759" s="14" t="s">
        <v>397</v>
      </c>
      <c r="L1759" s="14" t="s">
        <v>21</v>
      </c>
      <c r="M1759" s="14">
        <v>0</v>
      </c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297</v>
      </c>
      <c r="D1760" s="14" t="s">
        <v>297</v>
      </c>
      <c r="E1760" s="14">
        <v>129</v>
      </c>
      <c r="F1760" s="14" t="s">
        <v>858</v>
      </c>
      <c r="G1760" s="15"/>
      <c r="H1760" s="14">
        <v>160502</v>
      </c>
      <c r="I1760" s="14" t="s">
        <v>31</v>
      </c>
      <c r="J1760" s="14" t="s">
        <v>297</v>
      </c>
      <c r="K1760" s="14" t="s">
        <v>397</v>
      </c>
      <c r="L1760" s="14" t="s">
        <v>23</v>
      </c>
      <c r="M1760" s="14">
        <v>0</v>
      </c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297</v>
      </c>
      <c r="D1761" s="14" t="s">
        <v>297</v>
      </c>
      <c r="E1761" s="14">
        <v>129</v>
      </c>
      <c r="F1761" s="14" t="s">
        <v>858</v>
      </c>
      <c r="G1761" s="15"/>
      <c r="H1761" s="14">
        <v>160502</v>
      </c>
      <c r="I1761" s="14" t="s">
        <v>31</v>
      </c>
      <c r="J1761" s="14" t="s">
        <v>297</v>
      </c>
      <c r="K1761" s="14" t="s">
        <v>397</v>
      </c>
      <c r="L1761" s="14" t="s">
        <v>917</v>
      </c>
      <c r="M1761" s="14">
        <v>0</v>
      </c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297</v>
      </c>
      <c r="D1762" s="14" t="s">
        <v>297</v>
      </c>
      <c r="E1762" s="14">
        <v>130</v>
      </c>
      <c r="F1762" s="14" t="s">
        <v>398</v>
      </c>
      <c r="G1762" s="15"/>
      <c r="H1762" s="14">
        <v>160502</v>
      </c>
      <c r="I1762" s="14" t="s">
        <v>31</v>
      </c>
      <c r="J1762" s="14" t="s">
        <v>297</v>
      </c>
      <c r="K1762" s="14" t="s">
        <v>397</v>
      </c>
      <c r="L1762" s="14" t="s">
        <v>23</v>
      </c>
      <c r="M1762" s="14">
        <v>0</v>
      </c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297</v>
      </c>
      <c r="D1763" s="14" t="s">
        <v>297</v>
      </c>
      <c r="E1763" s="14">
        <v>130</v>
      </c>
      <c r="F1763" s="14" t="s">
        <v>398</v>
      </c>
      <c r="G1763" s="15"/>
      <c r="H1763" s="14">
        <v>160502</v>
      </c>
      <c r="I1763" s="14" t="s">
        <v>31</v>
      </c>
      <c r="J1763" s="14" t="s">
        <v>297</v>
      </c>
      <c r="K1763" s="14" t="s">
        <v>397</v>
      </c>
      <c r="L1763" s="14" t="s">
        <v>21</v>
      </c>
      <c r="M1763" s="14">
        <v>0</v>
      </c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297</v>
      </c>
      <c r="D1764" s="14" t="s">
        <v>297</v>
      </c>
      <c r="E1764" s="14">
        <v>130</v>
      </c>
      <c r="F1764" s="14" t="s">
        <v>398</v>
      </c>
      <c r="G1764" s="15"/>
      <c r="H1764" s="14">
        <v>160502</v>
      </c>
      <c r="I1764" s="14" t="s">
        <v>31</v>
      </c>
      <c r="J1764" s="14" t="s">
        <v>297</v>
      </c>
      <c r="K1764" s="14" t="s">
        <v>397</v>
      </c>
      <c r="L1764" s="14" t="s">
        <v>24</v>
      </c>
      <c r="M1764" s="14">
        <v>0</v>
      </c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297</v>
      </c>
      <c r="D1765" s="14" t="s">
        <v>297</v>
      </c>
      <c r="E1765" s="14">
        <v>130</v>
      </c>
      <c r="F1765" s="14" t="s">
        <v>398</v>
      </c>
      <c r="G1765" s="15"/>
      <c r="H1765" s="14">
        <v>160502</v>
      </c>
      <c r="I1765" s="14" t="s">
        <v>31</v>
      </c>
      <c r="J1765" s="14" t="s">
        <v>297</v>
      </c>
      <c r="K1765" s="14" t="s">
        <v>397</v>
      </c>
      <c r="L1765" s="14" t="s">
        <v>917</v>
      </c>
      <c r="M1765" s="14">
        <v>0</v>
      </c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297</v>
      </c>
      <c r="D1766" s="14" t="s">
        <v>297</v>
      </c>
      <c r="E1766" s="14">
        <v>130</v>
      </c>
      <c r="F1766" s="14" t="s">
        <v>398</v>
      </c>
      <c r="G1766" s="15"/>
      <c r="H1766" s="14">
        <v>160502</v>
      </c>
      <c r="I1766" s="14" t="s">
        <v>31</v>
      </c>
      <c r="J1766" s="14" t="s">
        <v>297</v>
      </c>
      <c r="K1766" s="14" t="s">
        <v>397</v>
      </c>
      <c r="L1766" s="14" t="s">
        <v>22</v>
      </c>
      <c r="M1766" s="14">
        <v>0</v>
      </c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297</v>
      </c>
      <c r="D1767" s="14" t="s">
        <v>297</v>
      </c>
      <c r="E1767" s="14">
        <v>136</v>
      </c>
      <c r="F1767" s="14" t="s">
        <v>400</v>
      </c>
      <c r="G1767" s="15"/>
      <c r="H1767" s="14">
        <v>160510</v>
      </c>
      <c r="I1767" s="14" t="s">
        <v>31</v>
      </c>
      <c r="J1767" s="14" t="s">
        <v>297</v>
      </c>
      <c r="K1767" s="14" t="s">
        <v>401</v>
      </c>
      <c r="L1767" s="14" t="s">
        <v>21</v>
      </c>
      <c r="M1767" s="14">
        <v>12</v>
      </c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297</v>
      </c>
      <c r="D1768" s="14" t="s">
        <v>297</v>
      </c>
      <c r="E1768" s="14">
        <v>136</v>
      </c>
      <c r="F1768" s="14" t="s">
        <v>400</v>
      </c>
      <c r="G1768" s="15"/>
      <c r="H1768" s="14">
        <v>160510</v>
      </c>
      <c r="I1768" s="14" t="s">
        <v>31</v>
      </c>
      <c r="J1768" s="14" t="s">
        <v>297</v>
      </c>
      <c r="K1768" s="14" t="s">
        <v>401</v>
      </c>
      <c r="L1768" s="14" t="s">
        <v>23</v>
      </c>
      <c r="M1768" s="14">
        <v>0</v>
      </c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297</v>
      </c>
      <c r="D1769" s="14" t="s">
        <v>297</v>
      </c>
      <c r="E1769" s="14">
        <v>136</v>
      </c>
      <c r="F1769" s="14" t="s">
        <v>400</v>
      </c>
      <c r="G1769" s="15"/>
      <c r="H1769" s="14">
        <v>160510</v>
      </c>
      <c r="I1769" s="14" t="s">
        <v>31</v>
      </c>
      <c r="J1769" s="14" t="s">
        <v>297</v>
      </c>
      <c r="K1769" s="14" t="s">
        <v>401</v>
      </c>
      <c r="L1769" s="14" t="s">
        <v>24</v>
      </c>
      <c r="M1769" s="14">
        <v>100</v>
      </c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297</v>
      </c>
      <c r="D1770" s="14" t="s">
        <v>297</v>
      </c>
      <c r="E1770" s="14">
        <v>136</v>
      </c>
      <c r="F1770" s="14" t="s">
        <v>400</v>
      </c>
      <c r="G1770" s="15"/>
      <c r="H1770" s="14">
        <v>160510</v>
      </c>
      <c r="I1770" s="14" t="s">
        <v>31</v>
      </c>
      <c r="J1770" s="14" t="s">
        <v>297</v>
      </c>
      <c r="K1770" s="14" t="s">
        <v>401</v>
      </c>
      <c r="L1770" s="14" t="s">
        <v>22</v>
      </c>
      <c r="M1770" s="14">
        <v>12</v>
      </c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297</v>
      </c>
      <c r="D1771" s="14" t="s">
        <v>297</v>
      </c>
      <c r="E1771" s="14">
        <v>136</v>
      </c>
      <c r="F1771" s="14" t="s">
        <v>400</v>
      </c>
      <c r="G1771" s="15"/>
      <c r="H1771" s="14">
        <v>160510</v>
      </c>
      <c r="I1771" s="14" t="s">
        <v>31</v>
      </c>
      <c r="J1771" s="14" t="s">
        <v>297</v>
      </c>
      <c r="K1771" s="14" t="s">
        <v>401</v>
      </c>
      <c r="L1771" s="14" t="s">
        <v>917</v>
      </c>
      <c r="M1771" s="14">
        <v>0</v>
      </c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297</v>
      </c>
      <c r="D1772" s="14" t="s">
        <v>297</v>
      </c>
      <c r="E1772" s="14">
        <v>137</v>
      </c>
      <c r="F1772" s="14" t="s">
        <v>859</v>
      </c>
      <c r="G1772" s="15"/>
      <c r="H1772" s="14">
        <v>160505</v>
      </c>
      <c r="I1772" s="14" t="s">
        <v>31</v>
      </c>
      <c r="J1772" s="14" t="s">
        <v>297</v>
      </c>
      <c r="K1772" s="14" t="s">
        <v>388</v>
      </c>
      <c r="L1772" s="14" t="s">
        <v>21</v>
      </c>
      <c r="M1772" s="14">
        <v>0</v>
      </c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297</v>
      </c>
      <c r="D1773" s="14" t="s">
        <v>297</v>
      </c>
      <c r="E1773" s="14">
        <v>137</v>
      </c>
      <c r="F1773" s="14" t="s">
        <v>859</v>
      </c>
      <c r="G1773" s="15"/>
      <c r="H1773" s="14">
        <v>160505</v>
      </c>
      <c r="I1773" s="14" t="s">
        <v>31</v>
      </c>
      <c r="J1773" s="14" t="s">
        <v>297</v>
      </c>
      <c r="K1773" s="14" t="s">
        <v>388</v>
      </c>
      <c r="L1773" s="14" t="s">
        <v>23</v>
      </c>
      <c r="M1773" s="14">
        <v>0</v>
      </c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297</v>
      </c>
      <c r="D1774" s="14" t="s">
        <v>297</v>
      </c>
      <c r="E1774" s="14">
        <v>137</v>
      </c>
      <c r="F1774" s="14" t="s">
        <v>859</v>
      </c>
      <c r="G1774" s="15"/>
      <c r="H1774" s="14">
        <v>160505</v>
      </c>
      <c r="I1774" s="14" t="s">
        <v>31</v>
      </c>
      <c r="J1774" s="14" t="s">
        <v>297</v>
      </c>
      <c r="K1774" s="14" t="s">
        <v>388</v>
      </c>
      <c r="L1774" s="14" t="s">
        <v>917</v>
      </c>
      <c r="M1774" s="14">
        <v>0</v>
      </c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297</v>
      </c>
      <c r="D1775" s="14" t="s">
        <v>297</v>
      </c>
      <c r="E1775" s="14">
        <v>137</v>
      </c>
      <c r="F1775" s="14" t="s">
        <v>859</v>
      </c>
      <c r="G1775" s="15"/>
      <c r="H1775" s="14">
        <v>160505</v>
      </c>
      <c r="I1775" s="14" t="s">
        <v>31</v>
      </c>
      <c r="J1775" s="14" t="s">
        <v>297</v>
      </c>
      <c r="K1775" s="14" t="s">
        <v>388</v>
      </c>
      <c r="L1775" s="14" t="s">
        <v>22</v>
      </c>
      <c r="M1775" s="14">
        <v>0</v>
      </c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297</v>
      </c>
      <c r="D1776" s="14" t="s">
        <v>297</v>
      </c>
      <c r="E1776" s="14">
        <v>137</v>
      </c>
      <c r="F1776" s="14" t="s">
        <v>859</v>
      </c>
      <c r="G1776" s="15"/>
      <c r="H1776" s="14">
        <v>160505</v>
      </c>
      <c r="I1776" s="14" t="s">
        <v>31</v>
      </c>
      <c r="J1776" s="14" t="s">
        <v>297</v>
      </c>
      <c r="K1776" s="14" t="s">
        <v>388</v>
      </c>
      <c r="L1776" s="14" t="s">
        <v>24</v>
      </c>
      <c r="M1776" s="14">
        <v>0</v>
      </c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297</v>
      </c>
      <c r="D1777" s="14" t="s">
        <v>297</v>
      </c>
      <c r="E1777" s="14">
        <v>139</v>
      </c>
      <c r="F1777" s="14" t="s">
        <v>403</v>
      </c>
      <c r="G1777" s="15"/>
      <c r="H1777" s="14">
        <v>160505</v>
      </c>
      <c r="I1777" s="14" t="s">
        <v>31</v>
      </c>
      <c r="J1777" s="14" t="s">
        <v>297</v>
      </c>
      <c r="K1777" s="14" t="s">
        <v>388</v>
      </c>
      <c r="L1777" s="14" t="s">
        <v>21</v>
      </c>
      <c r="M1777" s="14">
        <v>0</v>
      </c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297</v>
      </c>
      <c r="D1778" s="14" t="s">
        <v>297</v>
      </c>
      <c r="E1778" s="14">
        <v>139</v>
      </c>
      <c r="F1778" s="14" t="s">
        <v>403</v>
      </c>
      <c r="G1778" s="15"/>
      <c r="H1778" s="14">
        <v>160505</v>
      </c>
      <c r="I1778" s="14" t="s">
        <v>31</v>
      </c>
      <c r="J1778" s="14" t="s">
        <v>297</v>
      </c>
      <c r="K1778" s="14" t="s">
        <v>388</v>
      </c>
      <c r="L1778" s="14" t="s">
        <v>23</v>
      </c>
      <c r="M1778" s="14">
        <v>0</v>
      </c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297</v>
      </c>
      <c r="D1779" s="14" t="s">
        <v>297</v>
      </c>
      <c r="E1779" s="14">
        <v>139</v>
      </c>
      <c r="F1779" s="14" t="s">
        <v>403</v>
      </c>
      <c r="G1779" s="15"/>
      <c r="H1779" s="14">
        <v>160505</v>
      </c>
      <c r="I1779" s="14" t="s">
        <v>31</v>
      </c>
      <c r="J1779" s="14" t="s">
        <v>297</v>
      </c>
      <c r="K1779" s="14" t="s">
        <v>388</v>
      </c>
      <c r="L1779" s="14" t="s">
        <v>917</v>
      </c>
      <c r="M1779" s="14">
        <v>0</v>
      </c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297</v>
      </c>
      <c r="D1780" s="14" t="s">
        <v>297</v>
      </c>
      <c r="E1780" s="14">
        <v>139</v>
      </c>
      <c r="F1780" s="14" t="s">
        <v>403</v>
      </c>
      <c r="G1780" s="15"/>
      <c r="H1780" s="14">
        <v>160505</v>
      </c>
      <c r="I1780" s="14" t="s">
        <v>31</v>
      </c>
      <c r="J1780" s="14" t="s">
        <v>297</v>
      </c>
      <c r="K1780" s="14" t="s">
        <v>388</v>
      </c>
      <c r="L1780" s="14" t="s">
        <v>22</v>
      </c>
      <c r="M1780" s="14">
        <v>0</v>
      </c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297</v>
      </c>
      <c r="D1781" s="14" t="s">
        <v>297</v>
      </c>
      <c r="E1781" s="14">
        <v>139</v>
      </c>
      <c r="F1781" s="14" t="s">
        <v>403</v>
      </c>
      <c r="G1781" s="15"/>
      <c r="H1781" s="14">
        <v>160505</v>
      </c>
      <c r="I1781" s="14" t="s">
        <v>31</v>
      </c>
      <c r="J1781" s="14" t="s">
        <v>297</v>
      </c>
      <c r="K1781" s="14" t="s">
        <v>388</v>
      </c>
      <c r="L1781" s="14" t="s">
        <v>24</v>
      </c>
      <c r="M1781" s="14">
        <v>0</v>
      </c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297</v>
      </c>
      <c r="D1782" s="14" t="s">
        <v>297</v>
      </c>
      <c r="E1782" s="14">
        <v>140</v>
      </c>
      <c r="F1782" s="14" t="s">
        <v>860</v>
      </c>
      <c r="G1782" s="15"/>
      <c r="H1782" s="14">
        <v>160505</v>
      </c>
      <c r="I1782" s="14" t="s">
        <v>31</v>
      </c>
      <c r="J1782" s="14" t="s">
        <v>297</v>
      </c>
      <c r="K1782" s="14" t="s">
        <v>388</v>
      </c>
      <c r="L1782" s="14" t="s">
        <v>22</v>
      </c>
      <c r="M1782" s="14">
        <v>0</v>
      </c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297</v>
      </c>
      <c r="D1783" s="14" t="s">
        <v>297</v>
      </c>
      <c r="E1783" s="14">
        <v>140</v>
      </c>
      <c r="F1783" s="14" t="s">
        <v>860</v>
      </c>
      <c r="G1783" s="15"/>
      <c r="H1783" s="14">
        <v>160505</v>
      </c>
      <c r="I1783" s="14" t="s">
        <v>31</v>
      </c>
      <c r="J1783" s="14" t="s">
        <v>297</v>
      </c>
      <c r="K1783" s="14" t="s">
        <v>388</v>
      </c>
      <c r="L1783" s="14" t="s">
        <v>917</v>
      </c>
      <c r="M1783" s="14">
        <v>0</v>
      </c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297</v>
      </c>
      <c r="D1784" s="14" t="s">
        <v>297</v>
      </c>
      <c r="E1784" s="14">
        <v>140</v>
      </c>
      <c r="F1784" s="14" t="s">
        <v>860</v>
      </c>
      <c r="G1784" s="15"/>
      <c r="H1784" s="14">
        <v>160505</v>
      </c>
      <c r="I1784" s="14" t="s">
        <v>31</v>
      </c>
      <c r="J1784" s="14" t="s">
        <v>297</v>
      </c>
      <c r="K1784" s="14" t="s">
        <v>388</v>
      </c>
      <c r="L1784" s="14" t="s">
        <v>23</v>
      </c>
      <c r="M1784" s="14">
        <v>0</v>
      </c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297</v>
      </c>
      <c r="D1785" s="14" t="s">
        <v>297</v>
      </c>
      <c r="E1785" s="14">
        <v>140</v>
      </c>
      <c r="F1785" s="14" t="s">
        <v>860</v>
      </c>
      <c r="G1785" s="15"/>
      <c r="H1785" s="14">
        <v>160505</v>
      </c>
      <c r="I1785" s="14" t="s">
        <v>31</v>
      </c>
      <c r="J1785" s="14" t="s">
        <v>297</v>
      </c>
      <c r="K1785" s="14" t="s">
        <v>388</v>
      </c>
      <c r="L1785" s="14" t="s">
        <v>21</v>
      </c>
      <c r="M1785" s="14">
        <v>0</v>
      </c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297</v>
      </c>
      <c r="D1786" s="14" t="s">
        <v>297</v>
      </c>
      <c r="E1786" s="14">
        <v>140</v>
      </c>
      <c r="F1786" s="14" t="s">
        <v>860</v>
      </c>
      <c r="G1786" s="15"/>
      <c r="H1786" s="14">
        <v>160505</v>
      </c>
      <c r="I1786" s="14" t="s">
        <v>31</v>
      </c>
      <c r="J1786" s="14" t="s">
        <v>297</v>
      </c>
      <c r="K1786" s="14" t="s">
        <v>388</v>
      </c>
      <c r="L1786" s="14" t="s">
        <v>24</v>
      </c>
      <c r="M1786" s="14">
        <v>0</v>
      </c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297</v>
      </c>
      <c r="D1787" s="14" t="s">
        <v>297</v>
      </c>
      <c r="E1787" s="14">
        <v>141</v>
      </c>
      <c r="F1787" s="14" t="s">
        <v>404</v>
      </c>
      <c r="G1787" s="15"/>
      <c r="H1787" s="14">
        <v>160505</v>
      </c>
      <c r="I1787" s="14" t="s">
        <v>31</v>
      </c>
      <c r="J1787" s="14" t="s">
        <v>297</v>
      </c>
      <c r="K1787" s="14" t="s">
        <v>388</v>
      </c>
      <c r="L1787" s="14" t="s">
        <v>917</v>
      </c>
      <c r="M1787" s="14">
        <v>0</v>
      </c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297</v>
      </c>
      <c r="D1788" s="14" t="s">
        <v>297</v>
      </c>
      <c r="E1788" s="14">
        <v>141</v>
      </c>
      <c r="F1788" s="14" t="s">
        <v>404</v>
      </c>
      <c r="G1788" s="15"/>
      <c r="H1788" s="14">
        <v>160505</v>
      </c>
      <c r="I1788" s="14" t="s">
        <v>31</v>
      </c>
      <c r="J1788" s="14" t="s">
        <v>297</v>
      </c>
      <c r="K1788" s="14" t="s">
        <v>388</v>
      </c>
      <c r="L1788" s="14" t="s">
        <v>21</v>
      </c>
      <c r="M1788" s="14">
        <v>0</v>
      </c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297</v>
      </c>
      <c r="D1789" s="14" t="s">
        <v>297</v>
      </c>
      <c r="E1789" s="14">
        <v>141</v>
      </c>
      <c r="F1789" s="14" t="s">
        <v>404</v>
      </c>
      <c r="G1789" s="15"/>
      <c r="H1789" s="14">
        <v>160505</v>
      </c>
      <c r="I1789" s="14" t="s">
        <v>31</v>
      </c>
      <c r="J1789" s="14" t="s">
        <v>297</v>
      </c>
      <c r="K1789" s="14" t="s">
        <v>388</v>
      </c>
      <c r="L1789" s="14" t="s">
        <v>22</v>
      </c>
      <c r="M1789" s="14">
        <v>0</v>
      </c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297</v>
      </c>
      <c r="D1790" s="14" t="s">
        <v>297</v>
      </c>
      <c r="E1790" s="14">
        <v>141</v>
      </c>
      <c r="F1790" s="14" t="s">
        <v>404</v>
      </c>
      <c r="G1790" s="15"/>
      <c r="H1790" s="14">
        <v>160505</v>
      </c>
      <c r="I1790" s="14" t="s">
        <v>31</v>
      </c>
      <c r="J1790" s="14" t="s">
        <v>297</v>
      </c>
      <c r="K1790" s="14" t="s">
        <v>388</v>
      </c>
      <c r="L1790" s="14" t="s">
        <v>23</v>
      </c>
      <c r="M1790" s="14">
        <v>0</v>
      </c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297</v>
      </c>
      <c r="D1791" s="14" t="s">
        <v>297</v>
      </c>
      <c r="E1791" s="14">
        <v>141</v>
      </c>
      <c r="F1791" s="14" t="s">
        <v>404</v>
      </c>
      <c r="G1791" s="15"/>
      <c r="H1791" s="14">
        <v>160505</v>
      </c>
      <c r="I1791" s="14" t="s">
        <v>31</v>
      </c>
      <c r="J1791" s="14" t="s">
        <v>297</v>
      </c>
      <c r="K1791" s="14" t="s">
        <v>388</v>
      </c>
      <c r="L1791" s="14" t="s">
        <v>24</v>
      </c>
      <c r="M1791" s="14">
        <v>0</v>
      </c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297</v>
      </c>
      <c r="D1792" s="14" t="s">
        <v>297</v>
      </c>
      <c r="E1792" s="14">
        <v>150</v>
      </c>
      <c r="F1792" s="14" t="s">
        <v>861</v>
      </c>
      <c r="G1792" s="15"/>
      <c r="H1792" s="14">
        <v>160501</v>
      </c>
      <c r="I1792" s="14" t="s">
        <v>31</v>
      </c>
      <c r="J1792" s="14" t="s">
        <v>297</v>
      </c>
      <c r="K1792" s="14" t="s">
        <v>297</v>
      </c>
      <c r="L1792" s="14" t="s">
        <v>21</v>
      </c>
      <c r="M1792" s="14">
        <v>18</v>
      </c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297</v>
      </c>
      <c r="D1793" s="14" t="s">
        <v>297</v>
      </c>
      <c r="E1793" s="14">
        <v>150</v>
      </c>
      <c r="F1793" s="14" t="s">
        <v>861</v>
      </c>
      <c r="G1793" s="15"/>
      <c r="H1793" s="14">
        <v>160501</v>
      </c>
      <c r="I1793" s="14" t="s">
        <v>31</v>
      </c>
      <c r="J1793" s="14" t="s">
        <v>297</v>
      </c>
      <c r="K1793" s="14" t="s">
        <v>297</v>
      </c>
      <c r="L1793" s="14" t="s">
        <v>22</v>
      </c>
      <c r="M1793" s="14">
        <v>18</v>
      </c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297</v>
      </c>
      <c r="D1794" s="14" t="s">
        <v>297</v>
      </c>
      <c r="E1794" s="14">
        <v>150</v>
      </c>
      <c r="F1794" s="14" t="s">
        <v>861</v>
      </c>
      <c r="G1794" s="15"/>
      <c r="H1794" s="14">
        <v>160501</v>
      </c>
      <c r="I1794" s="14" t="s">
        <v>31</v>
      </c>
      <c r="J1794" s="14" t="s">
        <v>297</v>
      </c>
      <c r="K1794" s="14" t="s">
        <v>297</v>
      </c>
      <c r="L1794" s="14" t="s">
        <v>917</v>
      </c>
      <c r="M1794" s="14">
        <v>2</v>
      </c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297</v>
      </c>
      <c r="D1795" s="14" t="s">
        <v>297</v>
      </c>
      <c r="E1795" s="14">
        <v>150</v>
      </c>
      <c r="F1795" s="14" t="s">
        <v>861</v>
      </c>
      <c r="G1795" s="15"/>
      <c r="H1795" s="14">
        <v>160501</v>
      </c>
      <c r="I1795" s="14" t="s">
        <v>31</v>
      </c>
      <c r="J1795" s="14" t="s">
        <v>297</v>
      </c>
      <c r="K1795" s="14" t="s">
        <v>297</v>
      </c>
      <c r="L1795" s="14" t="s">
        <v>23</v>
      </c>
      <c r="M1795" s="14">
        <v>0</v>
      </c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297</v>
      </c>
      <c r="D1796" s="14" t="s">
        <v>297</v>
      </c>
      <c r="E1796" s="14">
        <v>150</v>
      </c>
      <c r="F1796" s="14" t="s">
        <v>861</v>
      </c>
      <c r="G1796" s="15"/>
      <c r="H1796" s="14">
        <v>160501</v>
      </c>
      <c r="I1796" s="14" t="s">
        <v>31</v>
      </c>
      <c r="J1796" s="14" t="s">
        <v>297</v>
      </c>
      <c r="K1796" s="14" t="s">
        <v>297</v>
      </c>
      <c r="L1796" s="14" t="s">
        <v>24</v>
      </c>
      <c r="M1796" s="14">
        <v>2147</v>
      </c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297</v>
      </c>
      <c r="D1797" s="14" t="s">
        <v>297</v>
      </c>
      <c r="E1797" s="14">
        <v>151</v>
      </c>
      <c r="F1797" s="14" t="s">
        <v>405</v>
      </c>
      <c r="G1797" s="15"/>
      <c r="H1797" s="14">
        <v>160501</v>
      </c>
      <c r="I1797" s="14" t="s">
        <v>31</v>
      </c>
      <c r="J1797" s="14" t="s">
        <v>297</v>
      </c>
      <c r="K1797" s="14" t="s">
        <v>297</v>
      </c>
      <c r="L1797" s="14" t="s">
        <v>24</v>
      </c>
      <c r="M1797" s="14">
        <v>0</v>
      </c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297</v>
      </c>
      <c r="D1798" s="14" t="s">
        <v>297</v>
      </c>
      <c r="E1798" s="14">
        <v>151</v>
      </c>
      <c r="F1798" s="14" t="s">
        <v>405</v>
      </c>
      <c r="G1798" s="15"/>
      <c r="H1798" s="14">
        <v>160501</v>
      </c>
      <c r="I1798" s="14" t="s">
        <v>31</v>
      </c>
      <c r="J1798" s="14" t="s">
        <v>297</v>
      </c>
      <c r="K1798" s="14" t="s">
        <v>297</v>
      </c>
      <c r="L1798" s="14" t="s">
        <v>23</v>
      </c>
      <c r="M1798" s="14">
        <v>0</v>
      </c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297</v>
      </c>
      <c r="D1799" s="14" t="s">
        <v>297</v>
      </c>
      <c r="E1799" s="14">
        <v>151</v>
      </c>
      <c r="F1799" s="14" t="s">
        <v>405</v>
      </c>
      <c r="G1799" s="15"/>
      <c r="H1799" s="14">
        <v>160501</v>
      </c>
      <c r="I1799" s="14" t="s">
        <v>31</v>
      </c>
      <c r="J1799" s="14" t="s">
        <v>297</v>
      </c>
      <c r="K1799" s="14" t="s">
        <v>297</v>
      </c>
      <c r="L1799" s="14" t="s">
        <v>21</v>
      </c>
      <c r="M1799" s="14">
        <v>0</v>
      </c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297</v>
      </c>
      <c r="D1800" s="14" t="s">
        <v>297</v>
      </c>
      <c r="E1800" s="14">
        <v>151</v>
      </c>
      <c r="F1800" s="14" t="s">
        <v>405</v>
      </c>
      <c r="G1800" s="15"/>
      <c r="H1800" s="14">
        <v>160501</v>
      </c>
      <c r="I1800" s="14" t="s">
        <v>31</v>
      </c>
      <c r="J1800" s="14" t="s">
        <v>297</v>
      </c>
      <c r="K1800" s="14" t="s">
        <v>297</v>
      </c>
      <c r="L1800" s="14" t="s">
        <v>22</v>
      </c>
      <c r="M1800" s="14">
        <v>0</v>
      </c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297</v>
      </c>
      <c r="D1801" s="14" t="s">
        <v>297</v>
      </c>
      <c r="E1801" s="14">
        <v>151</v>
      </c>
      <c r="F1801" s="14" t="s">
        <v>405</v>
      </c>
      <c r="G1801" s="15"/>
      <c r="H1801" s="14">
        <v>160501</v>
      </c>
      <c r="I1801" s="14" t="s">
        <v>31</v>
      </c>
      <c r="J1801" s="14" t="s">
        <v>297</v>
      </c>
      <c r="K1801" s="14" t="s">
        <v>297</v>
      </c>
      <c r="L1801" s="14" t="s">
        <v>917</v>
      </c>
      <c r="M1801" s="14">
        <v>0</v>
      </c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297</v>
      </c>
      <c r="D1802" s="14" t="s">
        <v>297</v>
      </c>
      <c r="E1802" s="14">
        <v>152</v>
      </c>
      <c r="F1802" s="14" t="s">
        <v>406</v>
      </c>
      <c r="G1802" s="15"/>
      <c r="H1802" s="14">
        <v>160501</v>
      </c>
      <c r="I1802" s="14" t="s">
        <v>31</v>
      </c>
      <c r="J1802" s="14" t="s">
        <v>297</v>
      </c>
      <c r="K1802" s="14" t="s">
        <v>297</v>
      </c>
      <c r="L1802" s="14" t="s">
        <v>22</v>
      </c>
      <c r="M1802" s="14">
        <v>0</v>
      </c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297</v>
      </c>
      <c r="D1803" s="14" t="s">
        <v>297</v>
      </c>
      <c r="E1803" s="14">
        <v>152</v>
      </c>
      <c r="F1803" s="14" t="s">
        <v>406</v>
      </c>
      <c r="G1803" s="15"/>
      <c r="H1803" s="14">
        <v>160501</v>
      </c>
      <c r="I1803" s="14" t="s">
        <v>31</v>
      </c>
      <c r="J1803" s="14" t="s">
        <v>297</v>
      </c>
      <c r="K1803" s="14" t="s">
        <v>297</v>
      </c>
      <c r="L1803" s="14" t="s">
        <v>21</v>
      </c>
      <c r="M1803" s="14">
        <v>0</v>
      </c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297</v>
      </c>
      <c r="D1804" s="14" t="s">
        <v>297</v>
      </c>
      <c r="E1804" s="14">
        <v>152</v>
      </c>
      <c r="F1804" s="14" t="s">
        <v>406</v>
      </c>
      <c r="G1804" s="15"/>
      <c r="H1804" s="14">
        <v>160501</v>
      </c>
      <c r="I1804" s="14" t="s">
        <v>31</v>
      </c>
      <c r="J1804" s="14" t="s">
        <v>297</v>
      </c>
      <c r="K1804" s="14" t="s">
        <v>297</v>
      </c>
      <c r="L1804" s="14" t="s">
        <v>23</v>
      </c>
      <c r="M1804" s="14">
        <v>0</v>
      </c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297</v>
      </c>
      <c r="D1805" s="14" t="s">
        <v>297</v>
      </c>
      <c r="E1805" s="14">
        <v>152</v>
      </c>
      <c r="F1805" s="14" t="s">
        <v>406</v>
      </c>
      <c r="G1805" s="15"/>
      <c r="H1805" s="14">
        <v>160501</v>
      </c>
      <c r="I1805" s="14" t="s">
        <v>31</v>
      </c>
      <c r="J1805" s="14" t="s">
        <v>297</v>
      </c>
      <c r="K1805" s="14" t="s">
        <v>297</v>
      </c>
      <c r="L1805" s="14" t="s">
        <v>917</v>
      </c>
      <c r="M1805" s="14">
        <v>0</v>
      </c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297</v>
      </c>
      <c r="D1806" s="14" t="s">
        <v>297</v>
      </c>
      <c r="E1806" s="14">
        <v>152</v>
      </c>
      <c r="F1806" s="14" t="s">
        <v>406</v>
      </c>
      <c r="G1806" s="15"/>
      <c r="H1806" s="14">
        <v>160501</v>
      </c>
      <c r="I1806" s="14" t="s">
        <v>31</v>
      </c>
      <c r="J1806" s="14" t="s">
        <v>297</v>
      </c>
      <c r="K1806" s="14" t="s">
        <v>297</v>
      </c>
      <c r="L1806" s="14" t="s">
        <v>24</v>
      </c>
      <c r="M1806" s="14">
        <v>0</v>
      </c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297</v>
      </c>
      <c r="D1807" s="14" t="s">
        <v>297</v>
      </c>
      <c r="E1807" s="14">
        <v>153</v>
      </c>
      <c r="F1807" s="14" t="s">
        <v>407</v>
      </c>
      <c r="G1807" s="15"/>
      <c r="H1807" s="14">
        <v>160507</v>
      </c>
      <c r="I1807" s="14" t="s">
        <v>31</v>
      </c>
      <c r="J1807" s="14" t="s">
        <v>297</v>
      </c>
      <c r="K1807" s="14" t="s">
        <v>408</v>
      </c>
      <c r="L1807" s="14" t="s">
        <v>917</v>
      </c>
      <c r="M1807" s="14">
        <v>0</v>
      </c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297</v>
      </c>
      <c r="D1808" s="14" t="s">
        <v>297</v>
      </c>
      <c r="E1808" s="14">
        <v>153</v>
      </c>
      <c r="F1808" s="14" t="s">
        <v>407</v>
      </c>
      <c r="G1808" s="15"/>
      <c r="H1808" s="14">
        <v>160507</v>
      </c>
      <c r="I1808" s="14" t="s">
        <v>31</v>
      </c>
      <c r="J1808" s="14" t="s">
        <v>297</v>
      </c>
      <c r="K1808" s="14" t="s">
        <v>408</v>
      </c>
      <c r="L1808" s="14" t="s">
        <v>22</v>
      </c>
      <c r="M1808" s="14">
        <v>0</v>
      </c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297</v>
      </c>
      <c r="D1809" s="14" t="s">
        <v>297</v>
      </c>
      <c r="E1809" s="14">
        <v>153</v>
      </c>
      <c r="F1809" s="14" t="s">
        <v>407</v>
      </c>
      <c r="G1809" s="15"/>
      <c r="H1809" s="14">
        <v>160507</v>
      </c>
      <c r="I1809" s="14" t="s">
        <v>31</v>
      </c>
      <c r="J1809" s="14" t="s">
        <v>297</v>
      </c>
      <c r="K1809" s="14" t="s">
        <v>408</v>
      </c>
      <c r="L1809" s="14" t="s">
        <v>21</v>
      </c>
      <c r="M1809" s="14">
        <v>0</v>
      </c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297</v>
      </c>
      <c r="D1810" s="14" t="s">
        <v>297</v>
      </c>
      <c r="E1810" s="14">
        <v>153</v>
      </c>
      <c r="F1810" s="14" t="s">
        <v>407</v>
      </c>
      <c r="G1810" s="15"/>
      <c r="H1810" s="14">
        <v>160507</v>
      </c>
      <c r="I1810" s="14" t="s">
        <v>31</v>
      </c>
      <c r="J1810" s="14" t="s">
        <v>297</v>
      </c>
      <c r="K1810" s="14" t="s">
        <v>408</v>
      </c>
      <c r="L1810" s="14" t="s">
        <v>23</v>
      </c>
      <c r="M1810" s="14">
        <v>0</v>
      </c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297</v>
      </c>
      <c r="D1811" s="14" t="s">
        <v>297</v>
      </c>
      <c r="E1811" s="14">
        <v>153</v>
      </c>
      <c r="F1811" s="14" t="s">
        <v>407</v>
      </c>
      <c r="G1811" s="15"/>
      <c r="H1811" s="14">
        <v>160507</v>
      </c>
      <c r="I1811" s="14" t="s">
        <v>31</v>
      </c>
      <c r="J1811" s="14" t="s">
        <v>297</v>
      </c>
      <c r="K1811" s="14" t="s">
        <v>408</v>
      </c>
      <c r="L1811" s="14" t="s">
        <v>24</v>
      </c>
      <c r="M1811" s="14">
        <v>0</v>
      </c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297</v>
      </c>
      <c r="D1812" s="14" t="s">
        <v>297</v>
      </c>
      <c r="E1812" s="14">
        <v>154</v>
      </c>
      <c r="F1812" s="14" t="s">
        <v>409</v>
      </c>
      <c r="G1812" s="15"/>
      <c r="H1812" s="14">
        <v>160507</v>
      </c>
      <c r="I1812" s="14" t="s">
        <v>31</v>
      </c>
      <c r="J1812" s="14" t="s">
        <v>297</v>
      </c>
      <c r="K1812" s="14" t="s">
        <v>408</v>
      </c>
      <c r="L1812" s="14" t="s">
        <v>24</v>
      </c>
      <c r="M1812" s="14">
        <v>0</v>
      </c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297</v>
      </c>
      <c r="D1813" s="14" t="s">
        <v>297</v>
      </c>
      <c r="E1813" s="14">
        <v>154</v>
      </c>
      <c r="F1813" s="14" t="s">
        <v>409</v>
      </c>
      <c r="G1813" s="15"/>
      <c r="H1813" s="14">
        <v>160507</v>
      </c>
      <c r="I1813" s="14" t="s">
        <v>31</v>
      </c>
      <c r="J1813" s="14" t="s">
        <v>297</v>
      </c>
      <c r="K1813" s="14" t="s">
        <v>408</v>
      </c>
      <c r="L1813" s="14" t="s">
        <v>21</v>
      </c>
      <c r="M1813" s="14">
        <v>0</v>
      </c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297</v>
      </c>
      <c r="D1814" s="14" t="s">
        <v>297</v>
      </c>
      <c r="E1814" s="14">
        <v>154</v>
      </c>
      <c r="F1814" s="14" t="s">
        <v>409</v>
      </c>
      <c r="G1814" s="15"/>
      <c r="H1814" s="14">
        <v>160507</v>
      </c>
      <c r="I1814" s="14" t="s">
        <v>31</v>
      </c>
      <c r="J1814" s="14" t="s">
        <v>297</v>
      </c>
      <c r="K1814" s="14" t="s">
        <v>408</v>
      </c>
      <c r="L1814" s="14" t="s">
        <v>22</v>
      </c>
      <c r="M1814" s="14">
        <v>0</v>
      </c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297</v>
      </c>
      <c r="D1815" s="14" t="s">
        <v>297</v>
      </c>
      <c r="E1815" s="14">
        <v>154</v>
      </c>
      <c r="F1815" s="14" t="s">
        <v>409</v>
      </c>
      <c r="G1815" s="15"/>
      <c r="H1815" s="14">
        <v>160507</v>
      </c>
      <c r="I1815" s="14" t="s">
        <v>31</v>
      </c>
      <c r="J1815" s="14" t="s">
        <v>297</v>
      </c>
      <c r="K1815" s="14" t="s">
        <v>408</v>
      </c>
      <c r="L1815" s="14" t="s">
        <v>23</v>
      </c>
      <c r="M1815" s="14">
        <v>0</v>
      </c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297</v>
      </c>
      <c r="D1816" s="14" t="s">
        <v>297</v>
      </c>
      <c r="E1816" s="14">
        <v>154</v>
      </c>
      <c r="F1816" s="14" t="s">
        <v>409</v>
      </c>
      <c r="G1816" s="15"/>
      <c r="H1816" s="14">
        <v>160507</v>
      </c>
      <c r="I1816" s="14" t="s">
        <v>31</v>
      </c>
      <c r="J1816" s="14" t="s">
        <v>297</v>
      </c>
      <c r="K1816" s="14" t="s">
        <v>408</v>
      </c>
      <c r="L1816" s="14" t="s">
        <v>917</v>
      </c>
      <c r="M1816" s="14">
        <v>0</v>
      </c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297</v>
      </c>
      <c r="D1817" s="14" t="s">
        <v>297</v>
      </c>
      <c r="E1817" s="14">
        <v>155</v>
      </c>
      <c r="F1817" s="14" t="s">
        <v>862</v>
      </c>
      <c r="G1817" s="15"/>
      <c r="H1817" s="14">
        <v>160507</v>
      </c>
      <c r="I1817" s="14" t="s">
        <v>31</v>
      </c>
      <c r="J1817" s="14" t="s">
        <v>297</v>
      </c>
      <c r="K1817" s="14" t="s">
        <v>408</v>
      </c>
      <c r="L1817" s="14" t="s">
        <v>24</v>
      </c>
      <c r="M1817" s="14">
        <v>0</v>
      </c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297</v>
      </c>
      <c r="D1818" s="14" t="s">
        <v>297</v>
      </c>
      <c r="E1818" s="14">
        <v>155</v>
      </c>
      <c r="F1818" s="14" t="s">
        <v>862</v>
      </c>
      <c r="G1818" s="15"/>
      <c r="H1818" s="14">
        <v>160507</v>
      </c>
      <c r="I1818" s="14" t="s">
        <v>31</v>
      </c>
      <c r="J1818" s="14" t="s">
        <v>297</v>
      </c>
      <c r="K1818" s="14" t="s">
        <v>408</v>
      </c>
      <c r="L1818" s="14" t="s">
        <v>21</v>
      </c>
      <c r="M1818" s="14">
        <v>0</v>
      </c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297</v>
      </c>
      <c r="D1819" s="14" t="s">
        <v>297</v>
      </c>
      <c r="E1819" s="14">
        <v>155</v>
      </c>
      <c r="F1819" s="14" t="s">
        <v>862</v>
      </c>
      <c r="G1819" s="15"/>
      <c r="H1819" s="14">
        <v>160507</v>
      </c>
      <c r="I1819" s="14" t="s">
        <v>31</v>
      </c>
      <c r="J1819" s="14" t="s">
        <v>297</v>
      </c>
      <c r="K1819" s="14" t="s">
        <v>408</v>
      </c>
      <c r="L1819" s="14" t="s">
        <v>22</v>
      </c>
      <c r="M1819" s="14">
        <v>0</v>
      </c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297</v>
      </c>
      <c r="D1820" s="14" t="s">
        <v>297</v>
      </c>
      <c r="E1820" s="14">
        <v>155</v>
      </c>
      <c r="F1820" s="14" t="s">
        <v>862</v>
      </c>
      <c r="G1820" s="15"/>
      <c r="H1820" s="14">
        <v>160507</v>
      </c>
      <c r="I1820" s="14" t="s">
        <v>31</v>
      </c>
      <c r="J1820" s="14" t="s">
        <v>297</v>
      </c>
      <c r="K1820" s="14" t="s">
        <v>408</v>
      </c>
      <c r="L1820" s="14" t="s">
        <v>917</v>
      </c>
      <c r="M1820" s="14">
        <v>0</v>
      </c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297</v>
      </c>
      <c r="D1821" s="14" t="s">
        <v>297</v>
      </c>
      <c r="E1821" s="14">
        <v>155</v>
      </c>
      <c r="F1821" s="14" t="s">
        <v>862</v>
      </c>
      <c r="G1821" s="15"/>
      <c r="H1821" s="14">
        <v>160507</v>
      </c>
      <c r="I1821" s="14" t="s">
        <v>31</v>
      </c>
      <c r="J1821" s="14" t="s">
        <v>297</v>
      </c>
      <c r="K1821" s="14" t="s">
        <v>408</v>
      </c>
      <c r="L1821" s="14" t="s">
        <v>23</v>
      </c>
      <c r="M1821" s="14">
        <v>0</v>
      </c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297</v>
      </c>
      <c r="D1822" s="14" t="s">
        <v>297</v>
      </c>
      <c r="E1822" s="14">
        <v>157</v>
      </c>
      <c r="F1822" s="14" t="s">
        <v>411</v>
      </c>
      <c r="G1822" s="15"/>
      <c r="H1822" s="14">
        <v>160508</v>
      </c>
      <c r="I1822" s="14" t="s">
        <v>31</v>
      </c>
      <c r="J1822" s="14" t="s">
        <v>297</v>
      </c>
      <c r="K1822" s="14" t="s">
        <v>412</v>
      </c>
      <c r="L1822" s="14" t="s">
        <v>24</v>
      </c>
      <c r="M1822" s="14">
        <v>0</v>
      </c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297</v>
      </c>
      <c r="D1823" s="14" t="s">
        <v>297</v>
      </c>
      <c r="E1823" s="14">
        <v>157</v>
      </c>
      <c r="F1823" s="14" t="s">
        <v>411</v>
      </c>
      <c r="G1823" s="15"/>
      <c r="H1823" s="14">
        <v>160508</v>
      </c>
      <c r="I1823" s="14" t="s">
        <v>31</v>
      </c>
      <c r="J1823" s="14" t="s">
        <v>297</v>
      </c>
      <c r="K1823" s="14" t="s">
        <v>412</v>
      </c>
      <c r="L1823" s="14" t="s">
        <v>22</v>
      </c>
      <c r="M1823" s="14">
        <v>0</v>
      </c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297</v>
      </c>
      <c r="D1824" s="14" t="s">
        <v>297</v>
      </c>
      <c r="E1824" s="14">
        <v>157</v>
      </c>
      <c r="F1824" s="14" t="s">
        <v>411</v>
      </c>
      <c r="G1824" s="15"/>
      <c r="H1824" s="14">
        <v>160508</v>
      </c>
      <c r="I1824" s="14" t="s">
        <v>31</v>
      </c>
      <c r="J1824" s="14" t="s">
        <v>297</v>
      </c>
      <c r="K1824" s="14" t="s">
        <v>412</v>
      </c>
      <c r="L1824" s="14" t="s">
        <v>23</v>
      </c>
      <c r="M1824" s="14">
        <v>0</v>
      </c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297</v>
      </c>
      <c r="D1825" s="14" t="s">
        <v>297</v>
      </c>
      <c r="E1825" s="14">
        <v>157</v>
      </c>
      <c r="F1825" s="14" t="s">
        <v>411</v>
      </c>
      <c r="G1825" s="15"/>
      <c r="H1825" s="14">
        <v>160508</v>
      </c>
      <c r="I1825" s="14" t="s">
        <v>31</v>
      </c>
      <c r="J1825" s="14" t="s">
        <v>297</v>
      </c>
      <c r="K1825" s="14" t="s">
        <v>412</v>
      </c>
      <c r="L1825" s="14" t="s">
        <v>917</v>
      </c>
      <c r="M1825" s="14">
        <v>0</v>
      </c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297</v>
      </c>
      <c r="D1826" s="14" t="s">
        <v>297</v>
      </c>
      <c r="E1826" s="14">
        <v>157</v>
      </c>
      <c r="F1826" s="14" t="s">
        <v>411</v>
      </c>
      <c r="G1826" s="15"/>
      <c r="H1826" s="14">
        <v>160508</v>
      </c>
      <c r="I1826" s="14" t="s">
        <v>31</v>
      </c>
      <c r="J1826" s="14" t="s">
        <v>297</v>
      </c>
      <c r="K1826" s="14" t="s">
        <v>412</v>
      </c>
      <c r="L1826" s="14" t="s">
        <v>21</v>
      </c>
      <c r="M1826" s="14">
        <v>0</v>
      </c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297</v>
      </c>
      <c r="D1827" s="14" t="s">
        <v>297</v>
      </c>
      <c r="E1827" s="14">
        <v>158</v>
      </c>
      <c r="F1827" s="14" t="s">
        <v>413</v>
      </c>
      <c r="G1827" s="15"/>
      <c r="H1827" s="14">
        <v>160508</v>
      </c>
      <c r="I1827" s="14" t="s">
        <v>31</v>
      </c>
      <c r="J1827" s="14" t="s">
        <v>297</v>
      </c>
      <c r="K1827" s="14" t="s">
        <v>412</v>
      </c>
      <c r="L1827" s="14" t="s">
        <v>917</v>
      </c>
      <c r="M1827" s="14">
        <v>0</v>
      </c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297</v>
      </c>
      <c r="D1828" s="14" t="s">
        <v>297</v>
      </c>
      <c r="E1828" s="14">
        <v>158</v>
      </c>
      <c r="F1828" s="14" t="s">
        <v>413</v>
      </c>
      <c r="G1828" s="15"/>
      <c r="H1828" s="14">
        <v>160508</v>
      </c>
      <c r="I1828" s="14" t="s">
        <v>31</v>
      </c>
      <c r="J1828" s="14" t="s">
        <v>297</v>
      </c>
      <c r="K1828" s="14" t="s">
        <v>412</v>
      </c>
      <c r="L1828" s="14" t="s">
        <v>24</v>
      </c>
      <c r="M1828" s="14">
        <v>0</v>
      </c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297</v>
      </c>
      <c r="D1829" s="14" t="s">
        <v>297</v>
      </c>
      <c r="E1829" s="14">
        <v>158</v>
      </c>
      <c r="F1829" s="14" t="s">
        <v>413</v>
      </c>
      <c r="G1829" s="15"/>
      <c r="H1829" s="14">
        <v>160508</v>
      </c>
      <c r="I1829" s="14" t="s">
        <v>31</v>
      </c>
      <c r="J1829" s="14" t="s">
        <v>297</v>
      </c>
      <c r="K1829" s="14" t="s">
        <v>412</v>
      </c>
      <c r="L1829" s="14" t="s">
        <v>22</v>
      </c>
      <c r="M1829" s="14">
        <v>0</v>
      </c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297</v>
      </c>
      <c r="D1830" s="14" t="s">
        <v>297</v>
      </c>
      <c r="E1830" s="14">
        <v>158</v>
      </c>
      <c r="F1830" s="14" t="s">
        <v>413</v>
      </c>
      <c r="G1830" s="15"/>
      <c r="H1830" s="14">
        <v>160508</v>
      </c>
      <c r="I1830" s="14" t="s">
        <v>31</v>
      </c>
      <c r="J1830" s="14" t="s">
        <v>297</v>
      </c>
      <c r="K1830" s="14" t="s">
        <v>412</v>
      </c>
      <c r="L1830" s="14" t="s">
        <v>23</v>
      </c>
      <c r="M1830" s="14">
        <v>0</v>
      </c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297</v>
      </c>
      <c r="D1831" s="14" t="s">
        <v>297</v>
      </c>
      <c r="E1831" s="14">
        <v>158</v>
      </c>
      <c r="F1831" s="14" t="s">
        <v>413</v>
      </c>
      <c r="G1831" s="15"/>
      <c r="H1831" s="14">
        <v>160508</v>
      </c>
      <c r="I1831" s="14" t="s">
        <v>31</v>
      </c>
      <c r="J1831" s="14" t="s">
        <v>297</v>
      </c>
      <c r="K1831" s="14" t="s">
        <v>412</v>
      </c>
      <c r="L1831" s="14" t="s">
        <v>21</v>
      </c>
      <c r="M1831" s="14">
        <v>0</v>
      </c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297</v>
      </c>
      <c r="D1832" s="14" t="s">
        <v>297</v>
      </c>
      <c r="E1832" s="14">
        <v>159</v>
      </c>
      <c r="F1832" s="14" t="s">
        <v>414</v>
      </c>
      <c r="G1832" s="15"/>
      <c r="H1832" s="14">
        <v>160509</v>
      </c>
      <c r="I1832" s="14" t="s">
        <v>31</v>
      </c>
      <c r="J1832" s="14" t="s">
        <v>297</v>
      </c>
      <c r="K1832" s="14" t="s">
        <v>415</v>
      </c>
      <c r="L1832" s="14" t="s">
        <v>24</v>
      </c>
      <c r="M1832" s="14">
        <v>0</v>
      </c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297</v>
      </c>
      <c r="D1833" s="14" t="s">
        <v>297</v>
      </c>
      <c r="E1833" s="14">
        <v>159</v>
      </c>
      <c r="F1833" s="14" t="s">
        <v>414</v>
      </c>
      <c r="G1833" s="15"/>
      <c r="H1833" s="14">
        <v>160509</v>
      </c>
      <c r="I1833" s="14" t="s">
        <v>31</v>
      </c>
      <c r="J1833" s="14" t="s">
        <v>297</v>
      </c>
      <c r="K1833" s="14" t="s">
        <v>415</v>
      </c>
      <c r="L1833" s="14" t="s">
        <v>22</v>
      </c>
      <c r="M1833" s="14">
        <v>0</v>
      </c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297</v>
      </c>
      <c r="D1834" s="14" t="s">
        <v>297</v>
      </c>
      <c r="E1834" s="14">
        <v>159</v>
      </c>
      <c r="F1834" s="14" t="s">
        <v>414</v>
      </c>
      <c r="G1834" s="15"/>
      <c r="H1834" s="14">
        <v>160509</v>
      </c>
      <c r="I1834" s="14" t="s">
        <v>31</v>
      </c>
      <c r="J1834" s="14" t="s">
        <v>297</v>
      </c>
      <c r="K1834" s="14" t="s">
        <v>415</v>
      </c>
      <c r="L1834" s="14" t="s">
        <v>23</v>
      </c>
      <c r="M1834" s="14">
        <v>0</v>
      </c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297</v>
      </c>
      <c r="D1835" s="14" t="s">
        <v>297</v>
      </c>
      <c r="E1835" s="14">
        <v>159</v>
      </c>
      <c r="F1835" s="14" t="s">
        <v>414</v>
      </c>
      <c r="G1835" s="15"/>
      <c r="H1835" s="14">
        <v>160509</v>
      </c>
      <c r="I1835" s="14" t="s">
        <v>31</v>
      </c>
      <c r="J1835" s="14" t="s">
        <v>297</v>
      </c>
      <c r="K1835" s="14" t="s">
        <v>415</v>
      </c>
      <c r="L1835" s="14" t="s">
        <v>917</v>
      </c>
      <c r="M1835" s="14">
        <v>0</v>
      </c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297</v>
      </c>
      <c r="D1836" s="14" t="s">
        <v>297</v>
      </c>
      <c r="E1836" s="14">
        <v>159</v>
      </c>
      <c r="F1836" s="14" t="s">
        <v>414</v>
      </c>
      <c r="G1836" s="15"/>
      <c r="H1836" s="14">
        <v>160509</v>
      </c>
      <c r="I1836" s="14" t="s">
        <v>31</v>
      </c>
      <c r="J1836" s="14" t="s">
        <v>297</v>
      </c>
      <c r="K1836" s="14" t="s">
        <v>415</v>
      </c>
      <c r="L1836" s="14" t="s">
        <v>21</v>
      </c>
      <c r="M1836" s="14">
        <v>0</v>
      </c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297</v>
      </c>
      <c r="D1837" s="14" t="s">
        <v>297</v>
      </c>
      <c r="E1837" s="14">
        <v>293</v>
      </c>
      <c r="F1837" s="14" t="s">
        <v>416</v>
      </c>
      <c r="G1837" s="15"/>
      <c r="H1837" s="14">
        <v>160501</v>
      </c>
      <c r="I1837" s="14" t="s">
        <v>31</v>
      </c>
      <c r="J1837" s="14" t="s">
        <v>297</v>
      </c>
      <c r="K1837" s="14" t="s">
        <v>297</v>
      </c>
      <c r="L1837" s="14" t="s">
        <v>23</v>
      </c>
      <c r="M1837" s="14">
        <v>0</v>
      </c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297</v>
      </c>
      <c r="D1838" s="14" t="s">
        <v>297</v>
      </c>
      <c r="E1838" s="14">
        <v>293</v>
      </c>
      <c r="F1838" s="14" t="s">
        <v>416</v>
      </c>
      <c r="G1838" s="15"/>
      <c r="H1838" s="14">
        <v>160501</v>
      </c>
      <c r="I1838" s="14" t="s">
        <v>31</v>
      </c>
      <c r="J1838" s="14" t="s">
        <v>297</v>
      </c>
      <c r="K1838" s="14" t="s">
        <v>297</v>
      </c>
      <c r="L1838" s="14" t="s">
        <v>22</v>
      </c>
      <c r="M1838" s="14">
        <v>0</v>
      </c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297</v>
      </c>
      <c r="D1839" s="14" t="s">
        <v>297</v>
      </c>
      <c r="E1839" s="14">
        <v>293</v>
      </c>
      <c r="F1839" s="14" t="s">
        <v>416</v>
      </c>
      <c r="G1839" s="15"/>
      <c r="H1839" s="14">
        <v>160501</v>
      </c>
      <c r="I1839" s="14" t="s">
        <v>31</v>
      </c>
      <c r="J1839" s="14" t="s">
        <v>297</v>
      </c>
      <c r="K1839" s="14" t="s">
        <v>297</v>
      </c>
      <c r="L1839" s="14" t="s">
        <v>24</v>
      </c>
      <c r="M1839" s="14">
        <v>0</v>
      </c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297</v>
      </c>
      <c r="D1840" s="14" t="s">
        <v>297</v>
      </c>
      <c r="E1840" s="14">
        <v>293</v>
      </c>
      <c r="F1840" s="14" t="s">
        <v>416</v>
      </c>
      <c r="G1840" s="15"/>
      <c r="H1840" s="14">
        <v>160501</v>
      </c>
      <c r="I1840" s="14" t="s">
        <v>31</v>
      </c>
      <c r="J1840" s="14" t="s">
        <v>297</v>
      </c>
      <c r="K1840" s="14" t="s">
        <v>297</v>
      </c>
      <c r="L1840" s="14" t="s">
        <v>917</v>
      </c>
      <c r="M1840" s="14">
        <v>0</v>
      </c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297</v>
      </c>
      <c r="D1841" s="14" t="s">
        <v>297</v>
      </c>
      <c r="E1841" s="14">
        <v>293</v>
      </c>
      <c r="F1841" s="14" t="s">
        <v>416</v>
      </c>
      <c r="G1841" s="15"/>
      <c r="H1841" s="14">
        <v>160501</v>
      </c>
      <c r="I1841" s="14" t="s">
        <v>31</v>
      </c>
      <c r="J1841" s="14" t="s">
        <v>297</v>
      </c>
      <c r="K1841" s="14" t="s">
        <v>297</v>
      </c>
      <c r="L1841" s="14" t="s">
        <v>21</v>
      </c>
      <c r="M1841" s="14">
        <v>0</v>
      </c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297</v>
      </c>
      <c r="D1842" s="14" t="s">
        <v>297</v>
      </c>
      <c r="E1842" s="14">
        <v>6690</v>
      </c>
      <c r="F1842" s="14" t="s">
        <v>417</v>
      </c>
      <c r="G1842" s="15"/>
      <c r="H1842" s="14">
        <v>160505</v>
      </c>
      <c r="I1842" s="14" t="s">
        <v>31</v>
      </c>
      <c r="J1842" s="14" t="s">
        <v>297</v>
      </c>
      <c r="K1842" s="14" t="s">
        <v>388</v>
      </c>
      <c r="L1842" s="14" t="s">
        <v>21</v>
      </c>
      <c r="M1842" s="14">
        <v>0</v>
      </c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297</v>
      </c>
      <c r="D1843" s="14" t="s">
        <v>297</v>
      </c>
      <c r="E1843" s="14">
        <v>6690</v>
      </c>
      <c r="F1843" s="14" t="s">
        <v>417</v>
      </c>
      <c r="G1843" s="15"/>
      <c r="H1843" s="14">
        <v>160505</v>
      </c>
      <c r="I1843" s="14" t="s">
        <v>31</v>
      </c>
      <c r="J1843" s="14" t="s">
        <v>297</v>
      </c>
      <c r="K1843" s="14" t="s">
        <v>388</v>
      </c>
      <c r="L1843" s="14" t="s">
        <v>917</v>
      </c>
      <c r="M1843" s="14">
        <v>0</v>
      </c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297</v>
      </c>
      <c r="D1844" s="14" t="s">
        <v>297</v>
      </c>
      <c r="E1844" s="14">
        <v>6690</v>
      </c>
      <c r="F1844" s="14" t="s">
        <v>417</v>
      </c>
      <c r="G1844" s="15"/>
      <c r="H1844" s="14">
        <v>160505</v>
      </c>
      <c r="I1844" s="14" t="s">
        <v>31</v>
      </c>
      <c r="J1844" s="14" t="s">
        <v>297</v>
      </c>
      <c r="K1844" s="14" t="s">
        <v>388</v>
      </c>
      <c r="L1844" s="14" t="s">
        <v>22</v>
      </c>
      <c r="M1844" s="14">
        <v>0</v>
      </c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297</v>
      </c>
      <c r="D1845" s="14" t="s">
        <v>297</v>
      </c>
      <c r="E1845" s="14">
        <v>6690</v>
      </c>
      <c r="F1845" s="14" t="s">
        <v>417</v>
      </c>
      <c r="G1845" s="15"/>
      <c r="H1845" s="14">
        <v>160505</v>
      </c>
      <c r="I1845" s="14" t="s">
        <v>31</v>
      </c>
      <c r="J1845" s="14" t="s">
        <v>297</v>
      </c>
      <c r="K1845" s="14" t="s">
        <v>388</v>
      </c>
      <c r="L1845" s="14" t="s">
        <v>24</v>
      </c>
      <c r="M1845" s="14">
        <v>0</v>
      </c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297</v>
      </c>
      <c r="D1846" s="14" t="s">
        <v>297</v>
      </c>
      <c r="E1846" s="14">
        <v>6690</v>
      </c>
      <c r="F1846" s="14" t="s">
        <v>417</v>
      </c>
      <c r="G1846" s="15"/>
      <c r="H1846" s="14">
        <v>160505</v>
      </c>
      <c r="I1846" s="14" t="s">
        <v>31</v>
      </c>
      <c r="J1846" s="14" t="s">
        <v>297</v>
      </c>
      <c r="K1846" s="14" t="s">
        <v>388</v>
      </c>
      <c r="L1846" s="14" t="s">
        <v>23</v>
      </c>
      <c r="M1846" s="14">
        <v>0</v>
      </c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297</v>
      </c>
      <c r="D1847" s="14" t="s">
        <v>418</v>
      </c>
      <c r="E1847" s="14">
        <v>132</v>
      </c>
      <c r="F1847" s="14" t="s">
        <v>942</v>
      </c>
      <c r="G1847" s="15"/>
      <c r="H1847" s="14">
        <v>160503</v>
      </c>
      <c r="I1847" s="14" t="s">
        <v>31</v>
      </c>
      <c r="J1847" s="14" t="s">
        <v>297</v>
      </c>
      <c r="K1847" s="14" t="s">
        <v>419</v>
      </c>
      <c r="L1847" s="14" t="s">
        <v>22</v>
      </c>
      <c r="M1847" s="14">
        <v>0</v>
      </c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297</v>
      </c>
      <c r="D1848" s="14" t="s">
        <v>418</v>
      </c>
      <c r="E1848" s="14">
        <v>132</v>
      </c>
      <c r="F1848" s="14" t="s">
        <v>942</v>
      </c>
      <c r="G1848" s="15"/>
      <c r="H1848" s="14">
        <v>160503</v>
      </c>
      <c r="I1848" s="14" t="s">
        <v>31</v>
      </c>
      <c r="J1848" s="14" t="s">
        <v>297</v>
      </c>
      <c r="K1848" s="14" t="s">
        <v>419</v>
      </c>
      <c r="L1848" s="14" t="s">
        <v>23</v>
      </c>
      <c r="M1848" s="14">
        <v>0</v>
      </c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297</v>
      </c>
      <c r="D1849" s="14" t="s">
        <v>418</v>
      </c>
      <c r="E1849" s="14">
        <v>132</v>
      </c>
      <c r="F1849" s="14" t="s">
        <v>942</v>
      </c>
      <c r="G1849" s="15"/>
      <c r="H1849" s="14">
        <v>160503</v>
      </c>
      <c r="I1849" s="14" t="s">
        <v>31</v>
      </c>
      <c r="J1849" s="14" t="s">
        <v>297</v>
      </c>
      <c r="K1849" s="14" t="s">
        <v>419</v>
      </c>
      <c r="L1849" s="14" t="s">
        <v>21</v>
      </c>
      <c r="M1849" s="14">
        <v>0</v>
      </c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297</v>
      </c>
      <c r="D1850" s="14" t="s">
        <v>418</v>
      </c>
      <c r="E1850" s="14">
        <v>132</v>
      </c>
      <c r="F1850" s="14" t="s">
        <v>942</v>
      </c>
      <c r="G1850" s="15"/>
      <c r="H1850" s="14">
        <v>160503</v>
      </c>
      <c r="I1850" s="14" t="s">
        <v>31</v>
      </c>
      <c r="J1850" s="14" t="s">
        <v>297</v>
      </c>
      <c r="K1850" s="14" t="s">
        <v>419</v>
      </c>
      <c r="L1850" s="14" t="s">
        <v>24</v>
      </c>
      <c r="M1850" s="14">
        <v>0</v>
      </c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297</v>
      </c>
      <c r="D1851" s="14" t="s">
        <v>418</v>
      </c>
      <c r="E1851" s="14">
        <v>132</v>
      </c>
      <c r="F1851" s="14" t="s">
        <v>942</v>
      </c>
      <c r="G1851" s="15"/>
      <c r="H1851" s="14">
        <v>160503</v>
      </c>
      <c r="I1851" s="14" t="s">
        <v>31</v>
      </c>
      <c r="J1851" s="14" t="s">
        <v>297</v>
      </c>
      <c r="K1851" s="14" t="s">
        <v>419</v>
      </c>
      <c r="L1851" s="14" t="s">
        <v>917</v>
      </c>
      <c r="M1851" s="14">
        <v>0</v>
      </c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297</v>
      </c>
      <c r="D1852" s="14" t="s">
        <v>418</v>
      </c>
      <c r="E1852" s="14">
        <v>133</v>
      </c>
      <c r="F1852" s="14" t="s">
        <v>932</v>
      </c>
      <c r="G1852" s="15"/>
      <c r="H1852" s="14">
        <v>160503</v>
      </c>
      <c r="I1852" s="14" t="s">
        <v>31</v>
      </c>
      <c r="J1852" s="14" t="s">
        <v>297</v>
      </c>
      <c r="K1852" s="14" t="s">
        <v>419</v>
      </c>
      <c r="L1852" s="14" t="s">
        <v>22</v>
      </c>
      <c r="M1852" s="14">
        <v>0</v>
      </c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297</v>
      </c>
      <c r="D1853" s="14" t="s">
        <v>418</v>
      </c>
      <c r="E1853" s="14">
        <v>133</v>
      </c>
      <c r="F1853" s="14" t="s">
        <v>932</v>
      </c>
      <c r="G1853" s="15"/>
      <c r="H1853" s="14">
        <v>160503</v>
      </c>
      <c r="I1853" s="14" t="s">
        <v>31</v>
      </c>
      <c r="J1853" s="14" t="s">
        <v>297</v>
      </c>
      <c r="K1853" s="14" t="s">
        <v>419</v>
      </c>
      <c r="L1853" s="14" t="s">
        <v>23</v>
      </c>
      <c r="M1853" s="14">
        <v>0</v>
      </c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297</v>
      </c>
      <c r="D1854" s="14" t="s">
        <v>418</v>
      </c>
      <c r="E1854" s="14">
        <v>133</v>
      </c>
      <c r="F1854" s="14" t="s">
        <v>932</v>
      </c>
      <c r="G1854" s="15"/>
      <c r="H1854" s="14">
        <v>160503</v>
      </c>
      <c r="I1854" s="14" t="s">
        <v>31</v>
      </c>
      <c r="J1854" s="14" t="s">
        <v>297</v>
      </c>
      <c r="K1854" s="14" t="s">
        <v>419</v>
      </c>
      <c r="L1854" s="14" t="s">
        <v>21</v>
      </c>
      <c r="M1854" s="14">
        <v>0</v>
      </c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297</v>
      </c>
      <c r="D1855" s="14" t="s">
        <v>418</v>
      </c>
      <c r="E1855" s="14">
        <v>133</v>
      </c>
      <c r="F1855" s="14" t="s">
        <v>932</v>
      </c>
      <c r="G1855" s="15"/>
      <c r="H1855" s="14">
        <v>160503</v>
      </c>
      <c r="I1855" s="14" t="s">
        <v>31</v>
      </c>
      <c r="J1855" s="14" t="s">
        <v>297</v>
      </c>
      <c r="K1855" s="14" t="s">
        <v>419</v>
      </c>
      <c r="L1855" s="14" t="s">
        <v>24</v>
      </c>
      <c r="M1855" s="14">
        <v>0</v>
      </c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297</v>
      </c>
      <c r="D1856" s="14" t="s">
        <v>418</v>
      </c>
      <c r="E1856" s="14">
        <v>133</v>
      </c>
      <c r="F1856" s="14" t="s">
        <v>932</v>
      </c>
      <c r="G1856" s="15"/>
      <c r="H1856" s="14">
        <v>160503</v>
      </c>
      <c r="I1856" s="14" t="s">
        <v>31</v>
      </c>
      <c r="J1856" s="14" t="s">
        <v>297</v>
      </c>
      <c r="K1856" s="14" t="s">
        <v>419</v>
      </c>
      <c r="L1856" s="14" t="s">
        <v>917</v>
      </c>
      <c r="M1856" s="14">
        <v>0</v>
      </c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418</v>
      </c>
      <c r="E1857" s="14">
        <v>134</v>
      </c>
      <c r="F1857" s="14" t="s">
        <v>421</v>
      </c>
      <c r="G1857" s="15"/>
      <c r="H1857" s="14">
        <v>160504</v>
      </c>
      <c r="I1857" s="14" t="s">
        <v>31</v>
      </c>
      <c r="J1857" s="14" t="s">
        <v>297</v>
      </c>
      <c r="K1857" s="14" t="s">
        <v>422</v>
      </c>
      <c r="L1857" s="14" t="s">
        <v>22</v>
      </c>
      <c r="M1857" s="14">
        <v>0</v>
      </c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418</v>
      </c>
      <c r="E1858" s="14">
        <v>134</v>
      </c>
      <c r="F1858" s="14" t="s">
        <v>421</v>
      </c>
      <c r="G1858" s="15"/>
      <c r="H1858" s="14">
        <v>160504</v>
      </c>
      <c r="I1858" s="14" t="s">
        <v>31</v>
      </c>
      <c r="J1858" s="14" t="s">
        <v>297</v>
      </c>
      <c r="K1858" s="14" t="s">
        <v>422</v>
      </c>
      <c r="L1858" s="14" t="s">
        <v>24</v>
      </c>
      <c r="M1858" s="14">
        <v>0</v>
      </c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418</v>
      </c>
      <c r="E1859" s="14">
        <v>134</v>
      </c>
      <c r="F1859" s="14" t="s">
        <v>421</v>
      </c>
      <c r="G1859" s="15"/>
      <c r="H1859" s="14">
        <v>160504</v>
      </c>
      <c r="I1859" s="14" t="s">
        <v>31</v>
      </c>
      <c r="J1859" s="14" t="s">
        <v>297</v>
      </c>
      <c r="K1859" s="14" t="s">
        <v>422</v>
      </c>
      <c r="L1859" s="14" t="s">
        <v>23</v>
      </c>
      <c r="M1859" s="14">
        <v>0</v>
      </c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418</v>
      </c>
      <c r="E1860" s="14">
        <v>134</v>
      </c>
      <c r="F1860" s="14" t="s">
        <v>421</v>
      </c>
      <c r="G1860" s="15"/>
      <c r="H1860" s="14">
        <v>160504</v>
      </c>
      <c r="I1860" s="14" t="s">
        <v>31</v>
      </c>
      <c r="J1860" s="14" t="s">
        <v>297</v>
      </c>
      <c r="K1860" s="14" t="s">
        <v>422</v>
      </c>
      <c r="L1860" s="14" t="s">
        <v>917</v>
      </c>
      <c r="M1860" s="14">
        <v>0</v>
      </c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418</v>
      </c>
      <c r="E1861" s="14">
        <v>134</v>
      </c>
      <c r="F1861" s="14" t="s">
        <v>421</v>
      </c>
      <c r="G1861" s="15"/>
      <c r="H1861" s="14">
        <v>160504</v>
      </c>
      <c r="I1861" s="14" t="s">
        <v>31</v>
      </c>
      <c r="J1861" s="14" t="s">
        <v>297</v>
      </c>
      <c r="K1861" s="14" t="s">
        <v>422</v>
      </c>
      <c r="L1861" s="14" t="s">
        <v>21</v>
      </c>
      <c r="M1861" s="14">
        <v>0</v>
      </c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418</v>
      </c>
      <c r="E1862" s="14">
        <v>135</v>
      </c>
      <c r="F1862" s="14" t="s">
        <v>863</v>
      </c>
      <c r="G1862" s="15"/>
      <c r="H1862" s="14">
        <v>160504</v>
      </c>
      <c r="I1862" s="14" t="s">
        <v>31</v>
      </c>
      <c r="J1862" s="14" t="s">
        <v>297</v>
      </c>
      <c r="K1862" s="14" t="s">
        <v>422</v>
      </c>
      <c r="L1862" s="14" t="s">
        <v>22</v>
      </c>
      <c r="M1862" s="14">
        <v>0</v>
      </c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418</v>
      </c>
      <c r="E1863" s="14">
        <v>135</v>
      </c>
      <c r="F1863" s="14" t="s">
        <v>863</v>
      </c>
      <c r="G1863" s="15"/>
      <c r="H1863" s="14">
        <v>160504</v>
      </c>
      <c r="I1863" s="14" t="s">
        <v>31</v>
      </c>
      <c r="J1863" s="14" t="s">
        <v>297</v>
      </c>
      <c r="K1863" s="14" t="s">
        <v>422</v>
      </c>
      <c r="L1863" s="14" t="s">
        <v>24</v>
      </c>
      <c r="M1863" s="14">
        <v>0</v>
      </c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418</v>
      </c>
      <c r="E1864" s="14">
        <v>135</v>
      </c>
      <c r="F1864" s="14" t="s">
        <v>863</v>
      </c>
      <c r="G1864" s="15"/>
      <c r="H1864" s="14">
        <v>160504</v>
      </c>
      <c r="I1864" s="14" t="s">
        <v>31</v>
      </c>
      <c r="J1864" s="14" t="s">
        <v>297</v>
      </c>
      <c r="K1864" s="14" t="s">
        <v>422</v>
      </c>
      <c r="L1864" s="14" t="s">
        <v>21</v>
      </c>
      <c r="M1864" s="14">
        <v>0</v>
      </c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418</v>
      </c>
      <c r="E1865" s="14">
        <v>135</v>
      </c>
      <c r="F1865" s="14" t="s">
        <v>863</v>
      </c>
      <c r="G1865" s="15"/>
      <c r="H1865" s="14">
        <v>160504</v>
      </c>
      <c r="I1865" s="14" t="s">
        <v>31</v>
      </c>
      <c r="J1865" s="14" t="s">
        <v>297</v>
      </c>
      <c r="K1865" s="14" t="s">
        <v>422</v>
      </c>
      <c r="L1865" s="14" t="s">
        <v>23</v>
      </c>
      <c r="M1865" s="14">
        <v>0</v>
      </c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418</v>
      </c>
      <c r="E1866" s="14">
        <v>135</v>
      </c>
      <c r="F1866" s="14" t="s">
        <v>863</v>
      </c>
      <c r="G1866" s="15"/>
      <c r="H1866" s="14">
        <v>160504</v>
      </c>
      <c r="I1866" s="14" t="s">
        <v>31</v>
      </c>
      <c r="J1866" s="14" t="s">
        <v>297</v>
      </c>
      <c r="K1866" s="14" t="s">
        <v>422</v>
      </c>
      <c r="L1866" s="14" t="s">
        <v>917</v>
      </c>
      <c r="M1866" s="14">
        <v>0</v>
      </c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418</v>
      </c>
      <c r="E1867" s="14">
        <v>160</v>
      </c>
      <c r="F1867" s="14" t="s">
        <v>933</v>
      </c>
      <c r="G1867" s="15"/>
      <c r="H1867" s="14">
        <v>160509</v>
      </c>
      <c r="I1867" s="14" t="s">
        <v>31</v>
      </c>
      <c r="J1867" s="14" t="s">
        <v>297</v>
      </c>
      <c r="K1867" s="14" t="s">
        <v>415</v>
      </c>
      <c r="L1867" s="14" t="s">
        <v>917</v>
      </c>
      <c r="M1867" s="14">
        <v>0</v>
      </c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418</v>
      </c>
      <c r="E1868" s="14">
        <v>160</v>
      </c>
      <c r="F1868" s="14" t="s">
        <v>933</v>
      </c>
      <c r="G1868" s="15"/>
      <c r="H1868" s="14">
        <v>160509</v>
      </c>
      <c r="I1868" s="14" t="s">
        <v>31</v>
      </c>
      <c r="J1868" s="14" t="s">
        <v>297</v>
      </c>
      <c r="K1868" s="14" t="s">
        <v>415</v>
      </c>
      <c r="L1868" s="14" t="s">
        <v>22</v>
      </c>
      <c r="M1868" s="14">
        <v>0</v>
      </c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418</v>
      </c>
      <c r="E1869" s="14">
        <v>160</v>
      </c>
      <c r="F1869" s="14" t="s">
        <v>933</v>
      </c>
      <c r="G1869" s="15"/>
      <c r="H1869" s="14">
        <v>160509</v>
      </c>
      <c r="I1869" s="14" t="s">
        <v>31</v>
      </c>
      <c r="J1869" s="14" t="s">
        <v>297</v>
      </c>
      <c r="K1869" s="14" t="s">
        <v>415</v>
      </c>
      <c r="L1869" s="14" t="s">
        <v>21</v>
      </c>
      <c r="M1869" s="14">
        <v>0</v>
      </c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418</v>
      </c>
      <c r="E1870" s="14">
        <v>160</v>
      </c>
      <c r="F1870" s="14" t="s">
        <v>933</v>
      </c>
      <c r="G1870" s="15"/>
      <c r="H1870" s="14">
        <v>160509</v>
      </c>
      <c r="I1870" s="14" t="s">
        <v>31</v>
      </c>
      <c r="J1870" s="14" t="s">
        <v>297</v>
      </c>
      <c r="K1870" s="14" t="s">
        <v>415</v>
      </c>
      <c r="L1870" s="14" t="s">
        <v>23</v>
      </c>
      <c r="M1870" s="14">
        <v>0</v>
      </c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418</v>
      </c>
      <c r="E1871" s="14">
        <v>160</v>
      </c>
      <c r="F1871" s="14" t="s">
        <v>933</v>
      </c>
      <c r="G1871" s="15"/>
      <c r="H1871" s="14">
        <v>160509</v>
      </c>
      <c r="I1871" s="14" t="s">
        <v>31</v>
      </c>
      <c r="J1871" s="14" t="s">
        <v>297</v>
      </c>
      <c r="K1871" s="14" t="s">
        <v>415</v>
      </c>
      <c r="L1871" s="14" t="s">
        <v>24</v>
      </c>
      <c r="M1871" s="14">
        <v>0</v>
      </c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418</v>
      </c>
      <c r="E1872" s="14">
        <v>28768</v>
      </c>
      <c r="F1872" s="14" t="s">
        <v>934</v>
      </c>
      <c r="G1872" s="15"/>
      <c r="H1872" s="14">
        <v>160504</v>
      </c>
      <c r="I1872" s="14" t="s">
        <v>31</v>
      </c>
      <c r="J1872" s="14" t="s">
        <v>297</v>
      </c>
      <c r="K1872" s="14" t="s">
        <v>422</v>
      </c>
      <c r="L1872" s="14" t="s">
        <v>23</v>
      </c>
      <c r="M1872" s="14">
        <v>0</v>
      </c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418</v>
      </c>
      <c r="E1873" s="14">
        <v>28768</v>
      </c>
      <c r="F1873" s="14" t="s">
        <v>934</v>
      </c>
      <c r="G1873" s="15"/>
      <c r="H1873" s="14">
        <v>160504</v>
      </c>
      <c r="I1873" s="14" t="s">
        <v>31</v>
      </c>
      <c r="J1873" s="14" t="s">
        <v>297</v>
      </c>
      <c r="K1873" s="14" t="s">
        <v>422</v>
      </c>
      <c r="L1873" s="14" t="s">
        <v>24</v>
      </c>
      <c r="M1873" s="14">
        <v>0</v>
      </c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418</v>
      </c>
      <c r="E1874" s="14">
        <v>28768</v>
      </c>
      <c r="F1874" s="14" t="s">
        <v>934</v>
      </c>
      <c r="G1874" s="15"/>
      <c r="H1874" s="14">
        <v>160504</v>
      </c>
      <c r="I1874" s="14" t="s">
        <v>31</v>
      </c>
      <c r="J1874" s="14" t="s">
        <v>297</v>
      </c>
      <c r="K1874" s="14" t="s">
        <v>422</v>
      </c>
      <c r="L1874" s="14" t="s">
        <v>22</v>
      </c>
      <c r="M1874" s="14">
        <v>0</v>
      </c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418</v>
      </c>
      <c r="E1875" s="14">
        <v>28768</v>
      </c>
      <c r="F1875" s="14" t="s">
        <v>934</v>
      </c>
      <c r="G1875" s="15"/>
      <c r="H1875" s="14">
        <v>160504</v>
      </c>
      <c r="I1875" s="14" t="s">
        <v>31</v>
      </c>
      <c r="J1875" s="14" t="s">
        <v>297</v>
      </c>
      <c r="K1875" s="14" t="s">
        <v>422</v>
      </c>
      <c r="L1875" s="14" t="s">
        <v>917</v>
      </c>
      <c r="M1875" s="14">
        <v>0</v>
      </c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418</v>
      </c>
      <c r="E1876" s="14">
        <v>28768</v>
      </c>
      <c r="F1876" s="14" t="s">
        <v>934</v>
      </c>
      <c r="G1876" s="15"/>
      <c r="H1876" s="14">
        <v>160504</v>
      </c>
      <c r="I1876" s="14" t="s">
        <v>31</v>
      </c>
      <c r="J1876" s="14" t="s">
        <v>297</v>
      </c>
      <c r="K1876" s="14" t="s">
        <v>422</v>
      </c>
      <c r="L1876" s="14" t="s">
        <v>21</v>
      </c>
      <c r="M1876" s="14">
        <v>0</v>
      </c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</row>
    <row r="1877" spans="1:24" ht="28.2" thickBot="1" x14ac:dyDescent="0.35">
      <c r="A1877" s="14" t="s">
        <v>29</v>
      </c>
      <c r="B1877" s="14" t="s">
        <v>31</v>
      </c>
      <c r="C1877" s="14" t="s">
        <v>356</v>
      </c>
      <c r="D1877" s="14" t="s">
        <v>357</v>
      </c>
      <c r="E1877" s="14">
        <v>176</v>
      </c>
      <c r="F1877" s="14" t="s">
        <v>871</v>
      </c>
      <c r="G1877" s="15"/>
      <c r="H1877" s="14">
        <v>160604</v>
      </c>
      <c r="I1877" s="14" t="s">
        <v>31</v>
      </c>
      <c r="J1877" s="14" t="s">
        <v>356</v>
      </c>
      <c r="K1877" s="14" t="s">
        <v>426</v>
      </c>
      <c r="L1877" s="14" t="s">
        <v>22</v>
      </c>
      <c r="M1877" s="14">
        <v>4</v>
      </c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</row>
    <row r="1878" spans="1:24" ht="28.2" thickBot="1" x14ac:dyDescent="0.35">
      <c r="A1878" s="14" t="s">
        <v>29</v>
      </c>
      <c r="B1878" s="14" t="s">
        <v>31</v>
      </c>
      <c r="C1878" s="14" t="s">
        <v>356</v>
      </c>
      <c r="D1878" s="14" t="s">
        <v>357</v>
      </c>
      <c r="E1878" s="14">
        <v>176</v>
      </c>
      <c r="F1878" s="14" t="s">
        <v>871</v>
      </c>
      <c r="G1878" s="15"/>
      <c r="H1878" s="14">
        <v>160604</v>
      </c>
      <c r="I1878" s="14" t="s">
        <v>31</v>
      </c>
      <c r="J1878" s="14" t="s">
        <v>356</v>
      </c>
      <c r="K1878" s="14" t="s">
        <v>426</v>
      </c>
      <c r="L1878" s="14" t="s">
        <v>21</v>
      </c>
      <c r="M1878" s="14">
        <v>4</v>
      </c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</row>
    <row r="1879" spans="1:24" ht="28.2" thickBot="1" x14ac:dyDescent="0.35">
      <c r="A1879" s="14" t="s">
        <v>29</v>
      </c>
      <c r="B1879" s="14" t="s">
        <v>31</v>
      </c>
      <c r="C1879" s="14" t="s">
        <v>356</v>
      </c>
      <c r="D1879" s="14" t="s">
        <v>357</v>
      </c>
      <c r="E1879" s="14">
        <v>176</v>
      </c>
      <c r="F1879" s="14" t="s">
        <v>871</v>
      </c>
      <c r="G1879" s="15"/>
      <c r="H1879" s="14">
        <v>160604</v>
      </c>
      <c r="I1879" s="14" t="s">
        <v>31</v>
      </c>
      <c r="J1879" s="14" t="s">
        <v>356</v>
      </c>
      <c r="K1879" s="14" t="s">
        <v>426</v>
      </c>
      <c r="L1879" s="14" t="s">
        <v>24</v>
      </c>
      <c r="M1879" s="14">
        <v>499</v>
      </c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</row>
    <row r="1880" spans="1:24" ht="28.2" thickBot="1" x14ac:dyDescent="0.35">
      <c r="A1880" s="14" t="s">
        <v>29</v>
      </c>
      <c r="B1880" s="14" t="s">
        <v>31</v>
      </c>
      <c r="C1880" s="14" t="s">
        <v>356</v>
      </c>
      <c r="D1880" s="14" t="s">
        <v>357</v>
      </c>
      <c r="E1880" s="14">
        <v>176</v>
      </c>
      <c r="F1880" s="14" t="s">
        <v>871</v>
      </c>
      <c r="G1880" s="15"/>
      <c r="H1880" s="14">
        <v>160604</v>
      </c>
      <c r="I1880" s="14" t="s">
        <v>31</v>
      </c>
      <c r="J1880" s="14" t="s">
        <v>356</v>
      </c>
      <c r="K1880" s="14" t="s">
        <v>426</v>
      </c>
      <c r="L1880" s="14" t="s">
        <v>23</v>
      </c>
      <c r="M1880" s="14">
        <v>0</v>
      </c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</row>
    <row r="1881" spans="1:24" ht="28.2" thickBot="1" x14ac:dyDescent="0.35">
      <c r="A1881" s="14" t="s">
        <v>29</v>
      </c>
      <c r="B1881" s="14" t="s">
        <v>31</v>
      </c>
      <c r="C1881" s="14" t="s">
        <v>356</v>
      </c>
      <c r="D1881" s="14" t="s">
        <v>357</v>
      </c>
      <c r="E1881" s="14">
        <v>176</v>
      </c>
      <c r="F1881" s="14" t="s">
        <v>871</v>
      </c>
      <c r="G1881" s="15"/>
      <c r="H1881" s="14">
        <v>160604</v>
      </c>
      <c r="I1881" s="14" t="s">
        <v>31</v>
      </c>
      <c r="J1881" s="14" t="s">
        <v>356</v>
      </c>
      <c r="K1881" s="14" t="s">
        <v>426</v>
      </c>
      <c r="L1881" s="14" t="s">
        <v>917</v>
      </c>
      <c r="M1881" s="14">
        <v>0</v>
      </c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356</v>
      </c>
      <c r="D1882" s="14" t="s">
        <v>357</v>
      </c>
      <c r="E1882" s="14">
        <v>185</v>
      </c>
      <c r="F1882" s="14" t="s">
        <v>872</v>
      </c>
      <c r="G1882" s="15"/>
      <c r="H1882" s="14">
        <v>160606</v>
      </c>
      <c r="I1882" s="14" t="s">
        <v>31</v>
      </c>
      <c r="J1882" s="14" t="s">
        <v>356</v>
      </c>
      <c r="K1882" s="14" t="s">
        <v>263</v>
      </c>
      <c r="L1882" s="14" t="s">
        <v>23</v>
      </c>
      <c r="M1882" s="14">
        <v>0</v>
      </c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356</v>
      </c>
      <c r="D1883" s="14" t="s">
        <v>357</v>
      </c>
      <c r="E1883" s="14">
        <v>185</v>
      </c>
      <c r="F1883" s="14" t="s">
        <v>872</v>
      </c>
      <c r="G1883" s="15"/>
      <c r="H1883" s="14">
        <v>160606</v>
      </c>
      <c r="I1883" s="14" t="s">
        <v>31</v>
      </c>
      <c r="J1883" s="14" t="s">
        <v>356</v>
      </c>
      <c r="K1883" s="14" t="s">
        <v>263</v>
      </c>
      <c r="L1883" s="14" t="s">
        <v>917</v>
      </c>
      <c r="M1883" s="14">
        <v>0</v>
      </c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356</v>
      </c>
      <c r="D1884" s="14" t="s">
        <v>357</v>
      </c>
      <c r="E1884" s="14">
        <v>185</v>
      </c>
      <c r="F1884" s="14" t="s">
        <v>872</v>
      </c>
      <c r="G1884" s="15"/>
      <c r="H1884" s="14">
        <v>160606</v>
      </c>
      <c r="I1884" s="14" t="s">
        <v>31</v>
      </c>
      <c r="J1884" s="14" t="s">
        <v>356</v>
      </c>
      <c r="K1884" s="14" t="s">
        <v>263</v>
      </c>
      <c r="L1884" s="14" t="s">
        <v>24</v>
      </c>
      <c r="M1884" s="14">
        <v>3029</v>
      </c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356</v>
      </c>
      <c r="D1885" s="14" t="s">
        <v>357</v>
      </c>
      <c r="E1885" s="14">
        <v>185</v>
      </c>
      <c r="F1885" s="14" t="s">
        <v>872</v>
      </c>
      <c r="G1885" s="15"/>
      <c r="H1885" s="14">
        <v>160606</v>
      </c>
      <c r="I1885" s="14" t="s">
        <v>31</v>
      </c>
      <c r="J1885" s="14" t="s">
        <v>356</v>
      </c>
      <c r="K1885" s="14" t="s">
        <v>263</v>
      </c>
      <c r="L1885" s="14" t="s">
        <v>21</v>
      </c>
      <c r="M1885" s="14">
        <v>23</v>
      </c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356</v>
      </c>
      <c r="D1886" s="14" t="s">
        <v>357</v>
      </c>
      <c r="E1886" s="14">
        <v>185</v>
      </c>
      <c r="F1886" s="14" t="s">
        <v>872</v>
      </c>
      <c r="G1886" s="15"/>
      <c r="H1886" s="14">
        <v>160606</v>
      </c>
      <c r="I1886" s="14" t="s">
        <v>31</v>
      </c>
      <c r="J1886" s="14" t="s">
        <v>356</v>
      </c>
      <c r="K1886" s="14" t="s">
        <v>263</v>
      </c>
      <c r="L1886" s="14" t="s">
        <v>22</v>
      </c>
      <c r="M1886" s="14">
        <v>23</v>
      </c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tabSelected="1" workbookViewId="0">
      <selection activeCell="N13" sqref="N13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4" t="s">
        <v>909</v>
      </c>
      <c r="D1" s="75"/>
      <c r="E1" s="75"/>
      <c r="F1" s="75"/>
      <c r="G1" s="75"/>
      <c r="H1" s="76"/>
    </row>
    <row r="2" spans="1:8" ht="29.4" thickBot="1" x14ac:dyDescent="0.35">
      <c r="B2" s="9" t="s">
        <v>25</v>
      </c>
      <c r="C2" s="88" t="s">
        <v>21</v>
      </c>
      <c r="D2" s="89" t="s">
        <v>22</v>
      </c>
      <c r="E2" s="89" t="s">
        <v>917</v>
      </c>
      <c r="F2" s="89" t="s">
        <v>23</v>
      </c>
      <c r="G2" s="89" t="s">
        <v>24</v>
      </c>
      <c r="H2" s="90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2577</v>
      </c>
      <c r="D3" s="4">
        <f>SUMIFS(rptDeteccionMensual!$M$7:$M$9999,rptDeteccionMensual!$L$7:$L$9999,Reporte!D$2)</f>
        <v>2539</v>
      </c>
      <c r="E3" s="4">
        <f>SUMIFS(rptDeteccionMensual!$M$7:$M$9999,rptDeteccionMensual!$L$7:$L$9999,Reporte!E$2)</f>
        <v>96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108550</v>
      </c>
      <c r="H3" s="12">
        <f t="shared" ref="H3:H14" si="0">SUM(C3:G3)</f>
        <v>113762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0</v>
      </c>
      <c r="D4" s="5">
        <f>SUMIFS(rptDeteccionMensual!$N$7:$N$9999,rptDeteccionMensual!$L$7:$L$9999,Reporte!D$2)</f>
        <v>0</v>
      </c>
      <c r="E4" s="5">
        <f>SUMIFS(rptDeteccionMensual!$N$7:$N$9999,rptDeteccionMensual!$L$7:$L$9999,Reporte!E$2)</f>
        <v>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0</v>
      </c>
      <c r="H4" s="13">
        <f t="shared" si="0"/>
        <v>0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0</v>
      </c>
      <c r="D5" s="5">
        <f>SUMIFS(rptDeteccionMensual!$O$7:$O$9999,rptDeteccionMensual!$L$7:$L$9999,Reporte!D$2)</f>
        <v>0</v>
      </c>
      <c r="E5" s="5">
        <f>SUMIFS(rptDeteccionMensual!$O$7:$O$9999,rptDeteccionMensual!$L$7:$L$9999,Reporte!E$2)</f>
        <v>0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0</v>
      </c>
      <c r="H5" s="13">
        <f t="shared" si="0"/>
        <v>0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0</v>
      </c>
      <c r="H6" s="13">
        <f t="shared" si="0"/>
        <v>0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0</v>
      </c>
      <c r="H7" s="13">
        <f t="shared" si="0"/>
        <v>0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0</v>
      </c>
      <c r="H8" s="13">
        <f t="shared" si="0"/>
        <v>0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13">
        <f t="shared" si="0"/>
        <v>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13">
        <f t="shared" si="0"/>
        <v>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2577</v>
      </c>
      <c r="D15" s="8">
        <f t="shared" ref="D15:H15" si="1">SUM(D3:D14)</f>
        <v>2539</v>
      </c>
      <c r="E15" s="8">
        <f t="shared" si="1"/>
        <v>96</v>
      </c>
      <c r="F15" s="8">
        <f t="shared" si="1"/>
        <v>0</v>
      </c>
      <c r="G15" s="8">
        <f t="shared" si="1"/>
        <v>108550</v>
      </c>
      <c r="H15" s="9">
        <f t="shared" si="1"/>
        <v>113762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79" t="s">
        <v>26</v>
      </c>
      <c r="C17" s="80"/>
    </row>
    <row r="18" spans="1:3" ht="15" thickBot="1" x14ac:dyDescent="0.35">
      <c r="A18"/>
      <c r="B18" s="77">
        <v>45688</v>
      </c>
      <c r="C18" s="78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workbookViewId="0">
      <pane xSplit="9" ySplit="4" topLeftCell="P5" activePane="bottomRight" state="frozen"/>
      <selection activeCell="D1" sqref="D1"/>
      <selection pane="topRight" activeCell="J1" sqref="J1"/>
      <selection pane="bottomLeft" activeCell="D5" sqref="D5"/>
      <selection pane="bottomRight" activeCell="AL4" sqref="AL4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5" customWidth="1"/>
    <col min="37" max="37" width="6.33203125" bestFit="1" customWidth="1"/>
  </cols>
  <sheetData>
    <row r="1" spans="1:36" ht="21.6" thickBot="1" x14ac:dyDescent="0.45">
      <c r="D1" s="81" t="s">
        <v>923</v>
      </c>
      <c r="E1" s="81"/>
      <c r="F1" s="81"/>
      <c r="G1" s="81"/>
      <c r="H1" s="81"/>
      <c r="I1" s="81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917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70" t="str">
        <f>IF(AJ2&gt;=3,"😊","😥")</f>
        <v>😊</v>
      </c>
    </row>
    <row r="2" spans="1:36" ht="31.8" customHeight="1" thickBot="1" x14ac:dyDescent="0.45">
      <c r="D2" s="18"/>
      <c r="E2" s="82"/>
      <c r="F2" s="82"/>
      <c r="G2" s="82"/>
      <c r="H2" s="17"/>
      <c r="I2" s="19" t="s">
        <v>434</v>
      </c>
      <c r="J2" s="20">
        <f t="shared" ref="J2:AI2" si="0">SUBTOTAL(9,J5:J517)</f>
        <v>2528</v>
      </c>
      <c r="K2" s="20">
        <f t="shared" si="0"/>
        <v>0</v>
      </c>
      <c r="L2" s="20">
        <f t="shared" si="0"/>
        <v>0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2528</v>
      </c>
      <c r="W2" s="64">
        <f t="shared" si="0"/>
        <v>96</v>
      </c>
      <c r="X2" s="64">
        <f t="shared" si="0"/>
        <v>0</v>
      </c>
      <c r="Y2" s="64">
        <f t="shared" si="0"/>
        <v>0</v>
      </c>
      <c r="Z2" s="64">
        <f t="shared" si="0"/>
        <v>0</v>
      </c>
      <c r="AA2" s="64">
        <f t="shared" si="0"/>
        <v>0</v>
      </c>
      <c r="AB2" s="64">
        <f t="shared" si="0"/>
        <v>0</v>
      </c>
      <c r="AC2" s="64">
        <f t="shared" si="0"/>
        <v>0</v>
      </c>
      <c r="AD2" s="64">
        <f t="shared" si="0"/>
        <v>0</v>
      </c>
      <c r="AE2" s="64">
        <f t="shared" si="0"/>
        <v>0</v>
      </c>
      <c r="AF2" s="64">
        <f t="shared" si="0"/>
        <v>0</v>
      </c>
      <c r="AG2" s="64">
        <f t="shared" si="0"/>
        <v>0</v>
      </c>
      <c r="AH2" s="64">
        <f t="shared" si="0"/>
        <v>0</v>
      </c>
      <c r="AI2" s="20">
        <f t="shared" si="0"/>
        <v>96</v>
      </c>
      <c r="AJ2" s="69">
        <f t="shared" ref="AJ2" si="1">IFERROR(AI2/V2,0)*100</f>
        <v>3.79746835443038</v>
      </c>
    </row>
    <row r="3" spans="1:36" ht="31.2" thickBot="1" x14ac:dyDescent="0.35">
      <c r="A3" s="21"/>
      <c r="B3" s="22"/>
      <c r="C3" s="23"/>
      <c r="D3" s="83" t="s">
        <v>435</v>
      </c>
      <c r="E3" s="84"/>
      <c r="F3" s="84"/>
      <c r="G3" s="84"/>
      <c r="H3" s="84"/>
      <c r="I3" s="85"/>
      <c r="J3" s="86" t="s">
        <v>771</v>
      </c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24"/>
      <c r="W3" s="86" t="s">
        <v>917</v>
      </c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56"/>
      <c r="AJ3" s="66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5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5" t="s">
        <v>51</v>
      </c>
      <c r="AJ4" s="71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7">
        <f>SUMIFS(rptDeteccionMensual!$M$7:$M$9914,rptDeteccionMensual!$L$7:$L$9914,'SR con Frotis Positivo'!$J$1,rptDeteccionMensual!$E$7:$E$9914,'SR con Frotis Positivo'!$G5)</f>
        <v>0</v>
      </c>
      <c r="K5" s="35">
        <f>SUMIFS(rptDeteccionMensual!$N$7:$N$9914,rptDeteccionMensual!$L$7:$L$9914,'SR con Frotis Positivo'!$J$1,rptDeteccionMensual!$E$7:$E$9914,'SR con Frotis Positivo'!$G5)</f>
        <v>0</v>
      </c>
      <c r="L5" s="35">
        <f>SUMIFS(rptDeteccionMensual!$O$7:$O$9914,rptDeteccionMensual!$L$7:$L$9914,'SR con Frotis Positivo'!$J$1,rptDeteccionMensual!$E$7:$E$9914,'SR con Frotis Positivo'!$G5)</f>
        <v>0</v>
      </c>
      <c r="M5" s="35">
        <f>SUMIFS(rptDeteccionMensual!$P$7:$P$9914,rptDeteccionMensual!$L$7:$L$9914,'SR con Frotis Positivo'!$J$1,rptDeteccionMensual!$E$7:$E$9914,'SR con Frotis Positivo'!$G5)</f>
        <v>0</v>
      </c>
      <c r="N5" s="35">
        <f>SUMIFS(rptDeteccionMensual!$Q$7:$Q$9914,rptDeteccionMensual!$L$7:$L$9914,'SR con Frotis Positivo'!$J$1,rptDeteccionMensual!$E$7:$E$9914,'SR con Frotis Positivo'!$G5)</f>
        <v>0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8">
        <f>SUMIFS(rptDeteccionMensual!$X$7:$X$9914,rptDeteccionMensual!$L$7:$L$9914,'SR con Frotis Positivo'!$J$1,rptDeteccionMensual!$E$7:$E$9914,'SR con Frotis Positivo'!$G5)</f>
        <v>0</v>
      </c>
      <c r="V5" s="61">
        <f>SUM(J5:U5)</f>
        <v>0</v>
      </c>
      <c r="W5" s="35">
        <f>SUMIFS(rptDeteccionMensual!$M$7:$M$9914,rptDeteccionMensual!$L$7:$L$9914,'SR con Frotis Positivo'!$W$1,rptDeteccionMensual!$E$7:$E$9914,'SR con Frotis Positivo'!$G5)</f>
        <v>0</v>
      </c>
      <c r="X5" s="35">
        <f>SUMIFS(rptDeteccionMensual!$N$7:$N$9914,rptDeteccionMensual!$L$7:$L$9914,'SR con Frotis Positivo'!$W$1,rptDeteccionMensual!$E$7:$E$9914,'SR con Frotis Positivo'!$G5)</f>
        <v>0</v>
      </c>
      <c r="Y5" s="35">
        <f>SUMIFS(rptDeteccionMensual!$O$7:$O$9914,rptDeteccionMensual!$L$7:$L$9914,'SR con Frotis Positivo'!$W$1,rptDeteccionMensual!$E$7:$E$9914,'SR con Frotis Positivo'!$G5)</f>
        <v>0</v>
      </c>
      <c r="Z5" s="35">
        <f>SUMIFS(rptDeteccionMensual!$P$7:$P$9914,rptDeteccionMensual!$L$7:$L$9914,'SR con Frotis Positivo'!$W$1,rptDeteccionMensual!$E$7:$E$9914,'SR con Frotis Positivo'!$G5)</f>
        <v>0</v>
      </c>
      <c r="AA5" s="35">
        <f>SUMIFS(rptDeteccionMensual!$Q$7:$Q$9914,rptDeteccionMensual!$L$7:$L$9914,'SR con Frotis Positivo'!$W$1,rptDeteccionMensual!$E$7:$E$9914,'SR con Frotis Positivo'!$G5)</f>
        <v>0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8">
        <f>SUMIFS(rptDeteccionMensual!$X$7:$X$9914,rptDeteccionMensual!$L$7:$L$9914,'SR con Frotis Positivo'!$W$1,rptDeteccionMensual!$E$7:$E$9914,'SR con Frotis Positivo'!$G5)</f>
        <v>0</v>
      </c>
      <c r="AI5" s="61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0</v>
      </c>
      <c r="L6" s="42">
        <f>SUMIFS(rptDeteccionMensual!$O$7:$O$9914,rptDeteccionMensual!$L$7:$L$9914,'SR con Frotis Positivo'!$J$1,rptDeteccionMensual!$E$7:$E$9914,'SR con Frotis Positivo'!$G6)</f>
        <v>0</v>
      </c>
      <c r="M6" s="42">
        <f>SUMIFS(rptDeteccionMensual!$P$7:$P$9914,rptDeteccionMensual!$L$7:$L$9914,'SR con Frotis Positivo'!$J$1,rptDeteccionMensual!$E$7:$E$9914,'SR con Frotis Positivo'!$G6)</f>
        <v>0</v>
      </c>
      <c r="N6" s="42">
        <f>SUMIFS(rptDeteccionMensual!$Q$7:$Q$9914,rptDeteccionMensual!$L$7:$L$9914,'SR con Frotis Positivo'!$J$1,rptDeteccionMensual!$E$7:$E$9914,'SR con Frotis Positivo'!$G6)</f>
        <v>0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9">
        <f>SUMIFS(rptDeteccionMensual!$X$7:$X$9914,rptDeteccionMensual!$L$7:$L$9914,'SR con Frotis Positivo'!$J$1,rptDeteccionMensual!$E$7:$E$9914,'SR con Frotis Positivo'!$G6)</f>
        <v>0</v>
      </c>
      <c r="V6" s="62">
        <f t="shared" ref="V6:V69" si="3">SUM(J6:U6)</f>
        <v>199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0</v>
      </c>
      <c r="Y6" s="42">
        <f>SUMIFS(rptDeteccionMensual!$O$7:$O$9914,rptDeteccionMensual!$L$7:$L$9914,'SR con Frotis Positivo'!$W$1,rptDeteccionMensual!$E$7:$E$9914,'SR con Frotis Positivo'!$G6)</f>
        <v>0</v>
      </c>
      <c r="Z6" s="42">
        <f>SUMIFS(rptDeteccionMensual!$P$7:$P$9914,rptDeteccionMensual!$L$7:$L$9914,'SR con Frotis Positivo'!$W$1,rptDeteccionMensual!$E$7:$E$9914,'SR con Frotis Positivo'!$G6)</f>
        <v>0</v>
      </c>
      <c r="AA6" s="42">
        <f>SUMIFS(rptDeteccionMensual!$Q$7:$Q$9914,rptDeteccionMensual!$L$7:$L$9914,'SR con Frotis Positivo'!$W$1,rptDeteccionMensual!$E$7:$E$9914,'SR con Frotis Positivo'!$G6)</f>
        <v>0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2">
        <f t="shared" ref="AI6:AI69" si="4">SUM(W6:AH6)</f>
        <v>5</v>
      </c>
      <c r="AJ6" s="43">
        <f t="shared" si="2"/>
        <v>2.512562814070352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0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9">
        <f>SUMIFS(rptDeteccionMensual!$X$7:$X$9914,rptDeteccionMensual!$L$7:$L$9914,'SR con Frotis Positivo'!$J$1,rptDeteccionMensual!$E$7:$E$9914,'SR con Frotis Positivo'!$G7)</f>
        <v>0</v>
      </c>
      <c r="V7" s="62">
        <f t="shared" si="3"/>
        <v>117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0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2">
        <f t="shared" si="4"/>
        <v>4</v>
      </c>
      <c r="AJ7" s="43">
        <f t="shared" si="2"/>
        <v>3.4188034188034191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0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9">
        <f>SUMIFS(rptDeteccionMensual!$X$7:$X$9914,rptDeteccionMensual!$L$7:$L$9914,'SR con Frotis Positivo'!$J$1,rptDeteccionMensual!$E$7:$E$9914,'SR con Frotis Positivo'!$G8)</f>
        <v>0</v>
      </c>
      <c r="V8" s="62">
        <f t="shared" si="3"/>
        <v>0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2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0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9">
        <f>SUMIFS(rptDeteccionMensual!$X$7:$X$9914,rptDeteccionMensual!$L$7:$L$9914,'SR con Frotis Positivo'!$J$1,rptDeteccionMensual!$E$7:$E$9914,'SR con Frotis Positivo'!$G9)</f>
        <v>0</v>
      </c>
      <c r="V9" s="62">
        <f t="shared" si="3"/>
        <v>0</v>
      </c>
      <c r="W9" s="42">
        <f>SUMIFS(rptDeteccionMensual!$M$7:$M$9914,rptDeteccionMensual!$L$7:$L$9914,'SR con Frotis Positivo'!$W$1,rptDeteccionMensual!$E$7:$E$9914,'SR con Frotis Positivo'!$G9)</f>
        <v>0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2">
        <f t="shared" si="4"/>
        <v>0</v>
      </c>
      <c r="AJ9" s="43">
        <f t="shared" si="2"/>
        <v>0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0</v>
      </c>
      <c r="K10" s="42">
        <f>SUMIFS(rptDeteccionMensual!$N$7:$N$9914,rptDeteccionMensual!$L$7:$L$9914,'SR con Frotis Positivo'!$J$1,rptDeteccionMensual!$E$7:$E$9914,'SR con Frotis Positivo'!$G10)</f>
        <v>0</v>
      </c>
      <c r="L10" s="42">
        <f>SUMIFS(rptDeteccionMensual!$O$7:$O$9914,rptDeteccionMensual!$L$7:$L$9914,'SR con Frotis Positivo'!$J$1,rptDeteccionMensual!$E$7:$E$9914,'SR con Frotis Positivo'!$G10)</f>
        <v>0</v>
      </c>
      <c r="M10" s="42">
        <f>SUMIFS(rptDeteccionMensual!$P$7:$P$9914,rptDeteccionMensual!$L$7:$L$9914,'SR con Frotis Positivo'!$J$1,rptDeteccionMensual!$E$7:$E$9914,'SR con Frotis Positivo'!$G10)</f>
        <v>0</v>
      </c>
      <c r="N10" s="42">
        <f>SUMIFS(rptDeteccionMensual!$Q$7:$Q$9914,rptDeteccionMensual!$L$7:$L$9914,'SR con Frotis Positivo'!$J$1,rptDeteccionMensual!$E$7:$E$9914,'SR con Frotis Positivo'!$G10)</f>
        <v>0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9">
        <f>SUMIFS(rptDeteccionMensual!$X$7:$X$9914,rptDeteccionMensual!$L$7:$L$9914,'SR con Frotis Positivo'!$J$1,rptDeteccionMensual!$E$7:$E$9914,'SR con Frotis Positivo'!$G10)</f>
        <v>0</v>
      </c>
      <c r="V10" s="62">
        <f t="shared" si="3"/>
        <v>0</v>
      </c>
      <c r="W10" s="42">
        <f>SUMIFS(rptDeteccionMensual!$M$7:$M$9914,rptDeteccionMensual!$L$7:$L$9914,'SR con Frotis Positivo'!$W$1,rptDeteccionMensual!$E$7:$E$9914,'SR con Frotis Positivo'!$G10)</f>
        <v>0</v>
      </c>
      <c r="X10" s="42">
        <f>SUMIFS(rptDeteccionMensual!$N$7:$N$9914,rptDeteccionMensual!$L$7:$L$9914,'SR con Frotis Positivo'!$W$1,rptDeteccionMensual!$E$7:$E$9914,'SR con Frotis Positivo'!$G10)</f>
        <v>0</v>
      </c>
      <c r="Y10" s="42">
        <f>SUMIFS(rptDeteccionMensual!$O$7:$O$9914,rptDeteccionMensual!$L$7:$L$9914,'SR con Frotis Positivo'!$W$1,rptDeteccionMensual!$E$7:$E$9914,'SR con Frotis Positivo'!$G10)</f>
        <v>0</v>
      </c>
      <c r="Z10" s="42">
        <f>SUMIFS(rptDeteccionMensual!$P$7:$P$9914,rptDeteccionMensual!$L$7:$L$9914,'SR con Frotis Positivo'!$W$1,rptDeteccionMensual!$E$7:$E$9914,'SR con Frotis Positivo'!$G10)</f>
        <v>0</v>
      </c>
      <c r="AA10" s="42">
        <f>SUMIFS(rptDeteccionMensual!$Q$7:$Q$9914,rptDeteccionMensual!$L$7:$L$9914,'SR con Frotis Positivo'!$W$1,rptDeteccionMensual!$E$7:$E$9914,'SR con Frotis Positivo'!$G10)</f>
        <v>0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2">
        <f t="shared" si="4"/>
        <v>0</v>
      </c>
      <c r="AJ10" s="43">
        <f t="shared" si="2"/>
        <v>0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9">
        <f>SUMIFS(rptDeteccionMensual!$X$7:$X$9914,rptDeteccionMensual!$L$7:$L$9914,'SR con Frotis Positivo'!$J$1,rptDeteccionMensual!$E$7:$E$9914,'SR con Frotis Positivo'!$G11)</f>
        <v>0</v>
      </c>
      <c r="V11" s="62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2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9">
        <f>SUMIFS(rptDeteccionMensual!$X$7:$X$9914,rptDeteccionMensual!$L$7:$L$9914,'SR con Frotis Positivo'!$J$1,rptDeteccionMensual!$E$7:$E$9914,'SR con Frotis Positivo'!$G12)</f>
        <v>0</v>
      </c>
      <c r="V12" s="62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2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9">
        <f>SUMIFS(rptDeteccionMensual!$X$7:$X$9914,rptDeteccionMensual!$L$7:$L$9914,'SR con Frotis Positivo'!$J$1,rptDeteccionMensual!$E$7:$E$9914,'SR con Frotis Positivo'!$G13)</f>
        <v>0</v>
      </c>
      <c r="V13" s="62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2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0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9">
        <f>SUMIFS(rptDeteccionMensual!$X$7:$X$9914,rptDeteccionMensual!$L$7:$L$9914,'SR con Frotis Positivo'!$J$1,rptDeteccionMensual!$E$7:$E$9914,'SR con Frotis Positivo'!$G14)</f>
        <v>0</v>
      </c>
      <c r="V14" s="62">
        <f t="shared" si="3"/>
        <v>0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2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9">
        <f>SUMIFS(rptDeteccionMensual!$X$7:$X$9914,rptDeteccionMensual!$L$7:$L$9914,'SR con Frotis Positivo'!$J$1,rptDeteccionMensual!$E$7:$E$9914,'SR con Frotis Positivo'!$G15)</f>
        <v>0</v>
      </c>
      <c r="V15" s="62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2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9">
        <f>SUMIFS(rptDeteccionMensual!$X$7:$X$9914,rptDeteccionMensual!$L$7:$L$9914,'SR con Frotis Positivo'!$J$1,rptDeteccionMensual!$E$7:$E$9914,'SR con Frotis Positivo'!$G16)</f>
        <v>0</v>
      </c>
      <c r="V16" s="62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2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0</v>
      </c>
      <c r="L17" s="42">
        <f>SUMIFS(rptDeteccionMensual!$O$7:$O$9914,rptDeteccionMensual!$L$7:$L$9914,'SR con Frotis Positivo'!$J$1,rptDeteccionMensual!$E$7:$E$9914,'SR con Frotis Positivo'!$G17)</f>
        <v>0</v>
      </c>
      <c r="M17" s="42">
        <f>SUMIFS(rptDeteccionMensual!$P$7:$P$9914,rptDeteccionMensual!$L$7:$L$9914,'SR con Frotis Positivo'!$J$1,rptDeteccionMensual!$E$7:$E$9914,'SR con Frotis Positivo'!$G17)</f>
        <v>0</v>
      </c>
      <c r="N17" s="42">
        <f>SUMIFS(rptDeteccionMensual!$Q$7:$Q$9914,rptDeteccionMensual!$L$7:$L$9914,'SR con Frotis Positivo'!$J$1,rptDeteccionMensual!$E$7:$E$9914,'SR con Frotis Positivo'!$G17)</f>
        <v>0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9">
        <f>SUMIFS(rptDeteccionMensual!$X$7:$X$9914,rptDeteccionMensual!$L$7:$L$9914,'SR con Frotis Positivo'!$J$1,rptDeteccionMensual!$E$7:$E$9914,'SR con Frotis Positivo'!$G17)</f>
        <v>0</v>
      </c>
      <c r="V17" s="62">
        <f t="shared" si="3"/>
        <v>21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0</v>
      </c>
      <c r="Y17" s="42">
        <f>SUMIFS(rptDeteccionMensual!$O$7:$O$9914,rptDeteccionMensual!$L$7:$L$9914,'SR con Frotis Positivo'!$W$1,rptDeteccionMensual!$E$7:$E$9914,'SR con Frotis Positivo'!$G17)</f>
        <v>0</v>
      </c>
      <c r="Z17" s="42">
        <f>SUMIFS(rptDeteccionMensual!$P$7:$P$9914,rptDeteccionMensual!$L$7:$L$9914,'SR con Frotis Positivo'!$W$1,rptDeteccionMensual!$E$7:$E$9914,'SR con Frotis Positivo'!$G17)</f>
        <v>0</v>
      </c>
      <c r="AA17" s="42">
        <f>SUMIFS(rptDeteccionMensual!$Q$7:$Q$9914,rptDeteccionMensual!$L$7:$L$9914,'SR con Frotis Positivo'!$W$1,rptDeteccionMensual!$E$7:$E$9914,'SR con Frotis Positivo'!$G17)</f>
        <v>0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2">
        <f t="shared" si="4"/>
        <v>1</v>
      </c>
      <c r="AJ17" s="43">
        <f t="shared" si="2"/>
        <v>4.7619047619047619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0</v>
      </c>
      <c r="L18" s="42">
        <f>SUMIFS(rptDeteccionMensual!$O$7:$O$9914,rptDeteccionMensual!$L$7:$L$9914,'SR con Frotis Positivo'!$J$1,rptDeteccionMensual!$E$7:$E$9914,'SR con Frotis Positivo'!$G18)</f>
        <v>0</v>
      </c>
      <c r="M18" s="42">
        <f>SUMIFS(rptDeteccionMensual!$P$7:$P$9914,rptDeteccionMensual!$L$7:$L$9914,'SR con Frotis Positivo'!$J$1,rptDeteccionMensual!$E$7:$E$9914,'SR con Frotis Positivo'!$G18)</f>
        <v>0</v>
      </c>
      <c r="N18" s="42">
        <f>SUMIFS(rptDeteccionMensual!$Q$7:$Q$9914,rptDeteccionMensual!$L$7:$L$9914,'SR con Frotis Positivo'!$J$1,rptDeteccionMensual!$E$7:$E$9914,'SR con Frotis Positivo'!$G18)</f>
        <v>0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9">
        <f>SUMIFS(rptDeteccionMensual!$X$7:$X$9914,rptDeteccionMensual!$L$7:$L$9914,'SR con Frotis Positivo'!$J$1,rptDeteccionMensual!$E$7:$E$9914,'SR con Frotis Positivo'!$G18)</f>
        <v>0</v>
      </c>
      <c r="V18" s="62">
        <f t="shared" si="3"/>
        <v>28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0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2">
        <f t="shared" si="4"/>
        <v>0</v>
      </c>
      <c r="AJ18" s="43">
        <f t="shared" si="2"/>
        <v>0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0</v>
      </c>
      <c r="K19" s="42">
        <f>SUMIFS(rptDeteccionMensual!$N$7:$N$9914,rptDeteccionMensual!$L$7:$L$9914,'SR con Frotis Positivo'!$J$1,rptDeteccionMensual!$E$7:$E$9914,'SR con Frotis Positivo'!$G19)</f>
        <v>0</v>
      </c>
      <c r="L19" s="42">
        <f>SUMIFS(rptDeteccionMensual!$O$7:$O$9914,rptDeteccionMensual!$L$7:$L$9914,'SR con Frotis Positivo'!$J$1,rptDeteccionMensual!$E$7:$E$9914,'SR con Frotis Positivo'!$G19)</f>
        <v>0</v>
      </c>
      <c r="M19" s="42">
        <f>SUMIFS(rptDeteccionMensual!$P$7:$P$9914,rptDeteccionMensual!$L$7:$L$9914,'SR con Frotis Positivo'!$J$1,rptDeteccionMensual!$E$7:$E$9914,'SR con Frotis Positivo'!$G19)</f>
        <v>0</v>
      </c>
      <c r="N19" s="42">
        <f>SUMIFS(rptDeteccionMensual!$Q$7:$Q$9914,rptDeteccionMensual!$L$7:$L$9914,'SR con Frotis Positivo'!$J$1,rptDeteccionMensual!$E$7:$E$9914,'SR con Frotis Positivo'!$G19)</f>
        <v>0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9">
        <f>SUMIFS(rptDeteccionMensual!$X$7:$X$9914,rptDeteccionMensual!$L$7:$L$9914,'SR con Frotis Positivo'!$J$1,rptDeteccionMensual!$E$7:$E$9914,'SR con Frotis Positivo'!$G19)</f>
        <v>0</v>
      </c>
      <c r="V19" s="62">
        <f t="shared" si="3"/>
        <v>0</v>
      </c>
      <c r="W19" s="42">
        <f>SUMIFS(rptDeteccionMensual!$M$7:$M$9914,rptDeteccionMensual!$L$7:$L$9914,'SR con Frotis Positivo'!$W$1,rptDeteccionMensual!$E$7:$E$9914,'SR con Frotis Positivo'!$G19)</f>
        <v>0</v>
      </c>
      <c r="X19" s="42">
        <f>SUMIFS(rptDeteccionMensual!$N$7:$N$9914,rptDeteccionMensual!$L$7:$L$9914,'SR con Frotis Positivo'!$W$1,rptDeteccionMensual!$E$7:$E$9914,'SR con Frotis Positivo'!$G19)</f>
        <v>0</v>
      </c>
      <c r="Y19" s="42">
        <f>SUMIFS(rptDeteccionMensual!$O$7:$O$9914,rptDeteccionMensual!$L$7:$L$9914,'SR con Frotis Positivo'!$W$1,rptDeteccionMensual!$E$7:$E$9914,'SR con Frotis Positivo'!$G19)</f>
        <v>0</v>
      </c>
      <c r="Z19" s="42">
        <f>SUMIFS(rptDeteccionMensual!$P$7:$P$9914,rptDeteccionMensual!$L$7:$L$9914,'SR con Frotis Positivo'!$W$1,rptDeteccionMensual!$E$7:$E$9914,'SR con Frotis Positivo'!$G19)</f>
        <v>0</v>
      </c>
      <c r="AA19" s="42">
        <f>SUMIFS(rptDeteccionMensual!$Q$7:$Q$9914,rptDeteccionMensual!$L$7:$L$9914,'SR con Frotis Positivo'!$W$1,rptDeteccionMensual!$E$7:$E$9914,'SR con Frotis Positivo'!$G19)</f>
        <v>0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2">
        <f t="shared" si="4"/>
        <v>0</v>
      </c>
      <c r="AJ19" s="43">
        <f t="shared" si="2"/>
        <v>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0</v>
      </c>
      <c r="K20" s="42">
        <f>SUMIFS(rptDeteccionMensual!$N$7:$N$9914,rptDeteccionMensual!$L$7:$L$9914,'SR con Frotis Positivo'!$J$1,rptDeteccionMensual!$E$7:$E$9914,'SR con Frotis Positivo'!$G20)</f>
        <v>0</v>
      </c>
      <c r="L20" s="42">
        <f>SUMIFS(rptDeteccionMensual!$O$7:$O$9914,rptDeteccionMensual!$L$7:$L$9914,'SR con Frotis Positivo'!$J$1,rptDeteccionMensual!$E$7:$E$9914,'SR con Frotis Positivo'!$G20)</f>
        <v>0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9">
        <f>SUMIFS(rptDeteccionMensual!$X$7:$X$9914,rptDeteccionMensual!$L$7:$L$9914,'SR con Frotis Positivo'!$J$1,rptDeteccionMensual!$E$7:$E$9914,'SR con Frotis Positivo'!$G20)</f>
        <v>0</v>
      </c>
      <c r="V20" s="62">
        <f t="shared" si="3"/>
        <v>0</v>
      </c>
      <c r="W20" s="42">
        <f>SUMIFS(rptDeteccionMensual!$M$7:$M$9914,rptDeteccionMensual!$L$7:$L$9914,'SR con Frotis Positivo'!$W$1,rptDeteccionMensual!$E$7:$E$9914,'SR con Frotis Positivo'!$G20)</f>
        <v>0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0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2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9">
        <f>SUMIFS(rptDeteccionMensual!$X$7:$X$9914,rptDeteccionMensual!$L$7:$L$9914,'SR con Frotis Positivo'!$J$1,rptDeteccionMensual!$E$7:$E$9914,'SR con Frotis Positivo'!$G21)</f>
        <v>0</v>
      </c>
      <c r="V21" s="62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2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9">
        <f>SUMIFS(rptDeteccionMensual!$X$7:$X$9914,rptDeteccionMensual!$L$7:$L$9914,'SR con Frotis Positivo'!$J$1,rptDeteccionMensual!$E$7:$E$9914,'SR con Frotis Positivo'!$G22)</f>
        <v>0</v>
      </c>
      <c r="V22" s="62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2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9">
        <f>SUMIFS(rptDeteccionMensual!$X$7:$X$9914,rptDeteccionMensual!$L$7:$L$9914,'SR con Frotis Positivo'!$J$1,rptDeteccionMensual!$E$7:$E$9914,'SR con Frotis Positivo'!$G23)</f>
        <v>0</v>
      </c>
      <c r="V23" s="62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2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9">
        <f>SUMIFS(rptDeteccionMensual!$X$7:$X$9914,rptDeteccionMensual!$L$7:$L$9914,'SR con Frotis Positivo'!$J$1,rptDeteccionMensual!$E$7:$E$9914,'SR con Frotis Positivo'!$G24)</f>
        <v>0</v>
      </c>
      <c r="V24" s="62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2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0</v>
      </c>
      <c r="L25" s="42">
        <f>SUMIFS(rptDeteccionMensual!$O$7:$O$9914,rptDeteccionMensual!$L$7:$L$9914,'SR con Frotis Positivo'!$J$1,rptDeteccionMensual!$E$7:$E$9914,'SR con Frotis Positivo'!$G25)</f>
        <v>0</v>
      </c>
      <c r="M25" s="42">
        <f>SUMIFS(rptDeteccionMensual!$P$7:$P$9914,rptDeteccionMensual!$L$7:$L$9914,'SR con Frotis Positivo'!$J$1,rptDeteccionMensual!$E$7:$E$9914,'SR con Frotis Positivo'!$G25)</f>
        <v>0</v>
      </c>
      <c r="N25" s="42">
        <f>SUMIFS(rptDeteccionMensual!$Q$7:$Q$9914,rptDeteccionMensual!$L$7:$L$9914,'SR con Frotis Positivo'!$J$1,rptDeteccionMensual!$E$7:$E$9914,'SR con Frotis Positivo'!$G25)</f>
        <v>0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9">
        <f>SUMIFS(rptDeteccionMensual!$X$7:$X$9914,rptDeteccionMensual!$L$7:$L$9914,'SR con Frotis Positivo'!$J$1,rptDeteccionMensual!$E$7:$E$9914,'SR con Frotis Positivo'!$G25)</f>
        <v>0</v>
      </c>
      <c r="V25" s="62">
        <f t="shared" si="3"/>
        <v>113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0</v>
      </c>
      <c r="Y25" s="42">
        <f>SUMIFS(rptDeteccionMensual!$O$7:$O$9914,rptDeteccionMensual!$L$7:$L$9914,'SR con Frotis Positivo'!$W$1,rptDeteccionMensual!$E$7:$E$9914,'SR con Frotis Positivo'!$G25)</f>
        <v>0</v>
      </c>
      <c r="Z25" s="42">
        <f>SUMIFS(rptDeteccionMensual!$P$7:$P$9914,rptDeteccionMensual!$L$7:$L$9914,'SR con Frotis Positivo'!$W$1,rptDeteccionMensual!$E$7:$E$9914,'SR con Frotis Positivo'!$G25)</f>
        <v>0</v>
      </c>
      <c r="AA25" s="42">
        <f>SUMIFS(rptDeteccionMensual!$Q$7:$Q$9914,rptDeteccionMensual!$L$7:$L$9914,'SR con Frotis Positivo'!$W$1,rptDeteccionMensual!$E$7:$E$9914,'SR con Frotis Positivo'!$G25)</f>
        <v>0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2">
        <f t="shared" si="4"/>
        <v>7</v>
      </c>
      <c r="AJ25" s="43">
        <f t="shared" si="2"/>
        <v>6.1946902654867255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9">
        <f>SUMIFS(rptDeteccionMensual!$X$7:$X$9914,rptDeteccionMensual!$L$7:$L$9914,'SR con Frotis Positivo'!$J$1,rptDeteccionMensual!$E$7:$E$9914,'SR con Frotis Positivo'!$G26)</f>
        <v>0</v>
      </c>
      <c r="V26" s="62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2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9">
        <f>SUMIFS(rptDeteccionMensual!$X$7:$X$9914,rptDeteccionMensual!$L$7:$L$9914,'SR con Frotis Positivo'!$J$1,rptDeteccionMensual!$E$7:$E$9914,'SR con Frotis Positivo'!$G27)</f>
        <v>0</v>
      </c>
      <c r="V27" s="62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2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0</v>
      </c>
      <c r="L28" s="42">
        <f>SUMIFS(rptDeteccionMensual!$O$7:$O$9914,rptDeteccionMensual!$L$7:$L$9914,'SR con Frotis Positivo'!$J$1,rptDeteccionMensual!$E$7:$E$9914,'SR con Frotis Positivo'!$G28)</f>
        <v>0</v>
      </c>
      <c r="M28" s="42">
        <f>SUMIFS(rptDeteccionMensual!$P$7:$P$9914,rptDeteccionMensual!$L$7:$L$9914,'SR con Frotis Positivo'!$J$1,rptDeteccionMensual!$E$7:$E$9914,'SR con Frotis Positivo'!$G28)</f>
        <v>0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9">
        <f>SUMIFS(rptDeteccionMensual!$X$7:$X$9914,rptDeteccionMensual!$L$7:$L$9914,'SR con Frotis Positivo'!$J$1,rptDeteccionMensual!$E$7:$E$9914,'SR con Frotis Positivo'!$G28)</f>
        <v>0</v>
      </c>
      <c r="V28" s="62">
        <f t="shared" si="3"/>
        <v>15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2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0</v>
      </c>
      <c r="L29" s="42">
        <f>SUMIFS(rptDeteccionMensual!$O$7:$O$9914,rptDeteccionMensual!$L$7:$L$9914,'SR con Frotis Positivo'!$J$1,rptDeteccionMensual!$E$7:$E$9914,'SR con Frotis Positivo'!$G29)</f>
        <v>0</v>
      </c>
      <c r="M29" s="42">
        <f>SUMIFS(rptDeteccionMensual!$P$7:$P$9914,rptDeteccionMensual!$L$7:$L$9914,'SR con Frotis Positivo'!$J$1,rptDeteccionMensual!$E$7:$E$9914,'SR con Frotis Positivo'!$G29)</f>
        <v>0</v>
      </c>
      <c r="N29" s="42">
        <f>SUMIFS(rptDeteccionMensual!$Q$7:$Q$9914,rptDeteccionMensual!$L$7:$L$9914,'SR con Frotis Positivo'!$J$1,rptDeteccionMensual!$E$7:$E$9914,'SR con Frotis Positivo'!$G29)</f>
        <v>0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9">
        <f>SUMIFS(rptDeteccionMensual!$X$7:$X$9914,rptDeteccionMensual!$L$7:$L$9914,'SR con Frotis Positivo'!$J$1,rptDeteccionMensual!$E$7:$E$9914,'SR con Frotis Positivo'!$G29)</f>
        <v>0</v>
      </c>
      <c r="V29" s="62">
        <f t="shared" si="3"/>
        <v>25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0</v>
      </c>
      <c r="Z29" s="42">
        <f>SUMIFS(rptDeteccionMensual!$P$7:$P$9914,rptDeteccionMensual!$L$7:$L$9914,'SR con Frotis Positivo'!$W$1,rptDeteccionMensual!$E$7:$E$9914,'SR con Frotis Positivo'!$G29)</f>
        <v>0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2">
        <f t="shared" si="4"/>
        <v>0</v>
      </c>
      <c r="AJ29" s="43">
        <f t="shared" si="2"/>
        <v>0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0</v>
      </c>
      <c r="L30" s="42">
        <f>SUMIFS(rptDeteccionMensual!$O$7:$O$9914,rptDeteccionMensual!$L$7:$L$9914,'SR con Frotis Positivo'!$J$1,rptDeteccionMensual!$E$7:$E$9914,'SR con Frotis Positivo'!$G30)</f>
        <v>0</v>
      </c>
      <c r="M30" s="42">
        <f>SUMIFS(rptDeteccionMensual!$P$7:$P$9914,rptDeteccionMensual!$L$7:$L$9914,'SR con Frotis Positivo'!$J$1,rptDeteccionMensual!$E$7:$E$9914,'SR con Frotis Positivo'!$G30)</f>
        <v>0</v>
      </c>
      <c r="N30" s="42">
        <f>SUMIFS(rptDeteccionMensual!$Q$7:$Q$9914,rptDeteccionMensual!$L$7:$L$9914,'SR con Frotis Positivo'!$J$1,rptDeteccionMensual!$E$7:$E$9914,'SR con Frotis Positivo'!$G30)</f>
        <v>0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9">
        <f>SUMIFS(rptDeteccionMensual!$X$7:$X$9914,rptDeteccionMensual!$L$7:$L$9914,'SR con Frotis Positivo'!$J$1,rptDeteccionMensual!$E$7:$E$9914,'SR con Frotis Positivo'!$G30)</f>
        <v>0</v>
      </c>
      <c r="V30" s="62">
        <f t="shared" si="3"/>
        <v>28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0</v>
      </c>
      <c r="Y30" s="42">
        <f>SUMIFS(rptDeteccionMensual!$O$7:$O$9914,rptDeteccionMensual!$L$7:$L$9914,'SR con Frotis Positivo'!$W$1,rptDeteccionMensual!$E$7:$E$9914,'SR con Frotis Positivo'!$G30)</f>
        <v>0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0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2">
        <f t="shared" si="4"/>
        <v>2</v>
      </c>
      <c r="AJ30" s="43">
        <f t="shared" si="2"/>
        <v>7.1428571428571423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0</v>
      </c>
      <c r="L31" s="42">
        <f>SUMIFS(rptDeteccionMensual!$O$7:$O$9914,rptDeteccionMensual!$L$7:$L$9914,'SR con Frotis Positivo'!$J$1,rptDeteccionMensual!$E$7:$E$9914,'SR con Frotis Positivo'!$G31)</f>
        <v>0</v>
      </c>
      <c r="M31" s="42">
        <f>SUMIFS(rptDeteccionMensual!$P$7:$P$9914,rptDeteccionMensual!$L$7:$L$9914,'SR con Frotis Positivo'!$J$1,rptDeteccionMensual!$E$7:$E$9914,'SR con Frotis Positivo'!$G31)</f>
        <v>0</v>
      </c>
      <c r="N31" s="42">
        <f>SUMIFS(rptDeteccionMensual!$Q$7:$Q$9914,rptDeteccionMensual!$L$7:$L$9914,'SR con Frotis Positivo'!$J$1,rptDeteccionMensual!$E$7:$E$9914,'SR con Frotis Positivo'!$G31)</f>
        <v>0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9">
        <f>SUMIFS(rptDeteccionMensual!$X$7:$X$9914,rptDeteccionMensual!$L$7:$L$9914,'SR con Frotis Positivo'!$J$1,rptDeteccionMensual!$E$7:$E$9914,'SR con Frotis Positivo'!$G31)</f>
        <v>0</v>
      </c>
      <c r="V31" s="62">
        <f t="shared" si="3"/>
        <v>16</v>
      </c>
      <c r="W31" s="42">
        <f>SUMIFS(rptDeteccionMensual!$M$7:$M$9914,rptDeteccionMensual!$L$7:$L$9914,'SR con Frotis Positivo'!$W$1,rptDeteccionMensual!$E$7:$E$9914,'SR con Frotis Positivo'!$G31)</f>
        <v>16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0</v>
      </c>
      <c r="AA31" s="42">
        <f>SUMIFS(rptDeteccionMensual!$Q$7:$Q$9914,rptDeteccionMensual!$L$7:$L$9914,'SR con Frotis Positivo'!$W$1,rptDeteccionMensual!$E$7:$E$9914,'SR con Frotis Positivo'!$G31)</f>
        <v>0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2">
        <f t="shared" si="4"/>
        <v>16</v>
      </c>
      <c r="AJ31" s="43">
        <f t="shared" si="2"/>
        <v>100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0</v>
      </c>
      <c r="L32" s="42">
        <f>SUMIFS(rptDeteccionMensual!$O$7:$O$9914,rptDeteccionMensual!$L$7:$L$9914,'SR con Frotis Positivo'!$J$1,rptDeteccionMensual!$E$7:$E$9914,'SR con Frotis Positivo'!$G32)</f>
        <v>0</v>
      </c>
      <c r="M32" s="42">
        <f>SUMIFS(rptDeteccionMensual!$P$7:$P$9914,rptDeteccionMensual!$L$7:$L$9914,'SR con Frotis Positivo'!$J$1,rptDeteccionMensual!$E$7:$E$9914,'SR con Frotis Positivo'!$G32)</f>
        <v>0</v>
      </c>
      <c r="N32" s="42">
        <f>SUMIFS(rptDeteccionMensual!$Q$7:$Q$9914,rptDeteccionMensual!$L$7:$L$9914,'SR con Frotis Positivo'!$J$1,rptDeteccionMensual!$E$7:$E$9914,'SR con Frotis Positivo'!$G32)</f>
        <v>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9">
        <f>SUMIFS(rptDeteccionMensual!$X$7:$X$9914,rptDeteccionMensual!$L$7:$L$9914,'SR con Frotis Positivo'!$J$1,rptDeteccionMensual!$E$7:$E$9914,'SR con Frotis Positivo'!$G32)</f>
        <v>0</v>
      </c>
      <c r="V32" s="62">
        <f t="shared" si="3"/>
        <v>8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0</v>
      </c>
      <c r="Y32" s="42">
        <f>SUMIFS(rptDeteccionMensual!$O$7:$O$9914,rptDeteccionMensual!$L$7:$L$9914,'SR con Frotis Positivo'!$W$1,rptDeteccionMensual!$E$7:$E$9914,'SR con Frotis Positivo'!$G32)</f>
        <v>0</v>
      </c>
      <c r="Z32" s="42">
        <f>SUMIFS(rptDeteccionMensual!$P$7:$P$9914,rptDeteccionMensual!$L$7:$L$9914,'SR con Frotis Positivo'!$W$1,rptDeteccionMensual!$E$7:$E$9914,'SR con Frotis Positivo'!$G32)</f>
        <v>0</v>
      </c>
      <c r="AA32" s="42">
        <f>SUMIFS(rptDeteccionMensual!$Q$7:$Q$9914,rptDeteccionMensual!$L$7:$L$9914,'SR con Frotis Positivo'!$W$1,rptDeteccionMensual!$E$7:$E$9914,'SR con Frotis Positivo'!$G32)</f>
        <v>0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2">
        <f t="shared" si="4"/>
        <v>0</v>
      </c>
      <c r="AJ32" s="43">
        <f t="shared" si="2"/>
        <v>0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0</v>
      </c>
      <c r="L33" s="42">
        <f>SUMIFS(rptDeteccionMensual!$O$7:$O$9914,rptDeteccionMensual!$L$7:$L$9914,'SR con Frotis Positivo'!$J$1,rptDeteccionMensual!$E$7:$E$9914,'SR con Frotis Positivo'!$G33)</f>
        <v>0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9">
        <f>SUMIFS(rptDeteccionMensual!$X$7:$X$9914,rptDeteccionMensual!$L$7:$L$9914,'SR con Frotis Positivo'!$J$1,rptDeteccionMensual!$E$7:$E$9914,'SR con Frotis Positivo'!$G33)</f>
        <v>0</v>
      </c>
      <c r="V33" s="62">
        <f t="shared" si="3"/>
        <v>1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2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0</v>
      </c>
      <c r="L34" s="42">
        <f>SUMIFS(rptDeteccionMensual!$O$7:$O$9914,rptDeteccionMensual!$L$7:$L$9914,'SR con Frotis Positivo'!$J$1,rptDeteccionMensual!$E$7:$E$9914,'SR con Frotis Positivo'!$G34)</f>
        <v>0</v>
      </c>
      <c r="M34" s="42">
        <f>SUMIFS(rptDeteccionMensual!$P$7:$P$9914,rptDeteccionMensual!$L$7:$L$9914,'SR con Frotis Positivo'!$J$1,rptDeteccionMensual!$E$7:$E$9914,'SR con Frotis Positivo'!$G34)</f>
        <v>0</v>
      </c>
      <c r="N34" s="42">
        <f>SUMIFS(rptDeteccionMensual!$Q$7:$Q$9914,rptDeteccionMensual!$L$7:$L$9914,'SR con Frotis Positivo'!$J$1,rptDeteccionMensual!$E$7:$E$9914,'SR con Frotis Positivo'!$G34)</f>
        <v>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9">
        <f>SUMIFS(rptDeteccionMensual!$X$7:$X$9914,rptDeteccionMensual!$L$7:$L$9914,'SR con Frotis Positivo'!$J$1,rptDeteccionMensual!$E$7:$E$9914,'SR con Frotis Positivo'!$G34)</f>
        <v>0</v>
      </c>
      <c r="V34" s="62">
        <f t="shared" si="3"/>
        <v>4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0</v>
      </c>
      <c r="Z34" s="42">
        <f>SUMIFS(rptDeteccionMensual!$P$7:$P$9914,rptDeteccionMensual!$L$7:$L$9914,'SR con Frotis Positivo'!$W$1,rptDeteccionMensual!$E$7:$E$9914,'SR con Frotis Positivo'!$G34)</f>
        <v>0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2">
        <f t="shared" si="4"/>
        <v>0</v>
      </c>
      <c r="AJ34" s="43">
        <f t="shared" si="2"/>
        <v>0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9">
        <f>SUMIFS(rptDeteccionMensual!$X$7:$X$9914,rptDeteccionMensual!$L$7:$L$9914,'SR con Frotis Positivo'!$J$1,rptDeteccionMensual!$E$7:$E$9914,'SR con Frotis Positivo'!$G35)</f>
        <v>0</v>
      </c>
      <c r="V35" s="62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2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9">
        <f>SUMIFS(rptDeteccionMensual!$X$7:$X$9914,rptDeteccionMensual!$L$7:$L$9914,'SR con Frotis Positivo'!$J$1,rptDeteccionMensual!$E$7:$E$9914,'SR con Frotis Positivo'!$G36)</f>
        <v>0</v>
      </c>
      <c r="V36" s="62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2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0</v>
      </c>
      <c r="L37" s="42">
        <f>SUMIFS(rptDeteccionMensual!$O$7:$O$9914,rptDeteccionMensual!$L$7:$L$9914,'SR con Frotis Positivo'!$J$1,rptDeteccionMensual!$E$7:$E$9914,'SR con Frotis Positivo'!$G37)</f>
        <v>0</v>
      </c>
      <c r="M37" s="42">
        <f>SUMIFS(rptDeteccionMensual!$P$7:$P$9914,rptDeteccionMensual!$L$7:$L$9914,'SR con Frotis Positivo'!$J$1,rptDeteccionMensual!$E$7:$E$9914,'SR con Frotis Positivo'!$G37)</f>
        <v>0</v>
      </c>
      <c r="N37" s="42">
        <f>SUMIFS(rptDeteccionMensual!$Q$7:$Q$9914,rptDeteccionMensual!$L$7:$L$9914,'SR con Frotis Positivo'!$J$1,rptDeteccionMensual!$E$7:$E$9914,'SR con Frotis Positivo'!$G37)</f>
        <v>0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9">
        <f>SUMIFS(rptDeteccionMensual!$X$7:$X$9914,rptDeteccionMensual!$L$7:$L$9914,'SR con Frotis Positivo'!$J$1,rptDeteccionMensual!$E$7:$E$9914,'SR con Frotis Positivo'!$G37)</f>
        <v>0</v>
      </c>
      <c r="V37" s="62">
        <f t="shared" si="3"/>
        <v>4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2">
        <f t="shared" si="4"/>
        <v>1</v>
      </c>
      <c r="AJ37" s="43">
        <f t="shared" si="2"/>
        <v>25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0</v>
      </c>
      <c r="K38" s="42">
        <f>SUMIFS(rptDeteccionMensual!$N$7:$N$9914,rptDeteccionMensual!$L$7:$L$9914,'SR con Frotis Positivo'!$J$1,rptDeteccionMensual!$E$7:$E$9914,'SR con Frotis Positivo'!$G38)</f>
        <v>0</v>
      </c>
      <c r="L38" s="42">
        <f>SUMIFS(rptDeteccionMensual!$O$7:$O$9914,rptDeteccionMensual!$L$7:$L$9914,'SR con Frotis Positivo'!$J$1,rptDeteccionMensual!$E$7:$E$9914,'SR con Frotis Positivo'!$G38)</f>
        <v>0</v>
      </c>
      <c r="M38" s="42">
        <f>SUMIFS(rptDeteccionMensual!$P$7:$P$9914,rptDeteccionMensual!$L$7:$L$9914,'SR con Frotis Positivo'!$J$1,rptDeteccionMensual!$E$7:$E$9914,'SR con Frotis Positivo'!$G38)</f>
        <v>0</v>
      </c>
      <c r="N38" s="42">
        <f>SUMIFS(rptDeteccionMensual!$Q$7:$Q$9914,rptDeteccionMensual!$L$7:$L$9914,'SR con Frotis Positivo'!$J$1,rptDeteccionMensual!$E$7:$E$9914,'SR con Frotis Positivo'!$G38)</f>
        <v>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9">
        <f>SUMIFS(rptDeteccionMensual!$X$7:$X$9914,rptDeteccionMensual!$L$7:$L$9914,'SR con Frotis Positivo'!$J$1,rptDeteccionMensual!$E$7:$E$9914,'SR con Frotis Positivo'!$G38)</f>
        <v>0</v>
      </c>
      <c r="V38" s="62">
        <f t="shared" si="3"/>
        <v>0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0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2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0</v>
      </c>
      <c r="L39" s="42">
        <f>SUMIFS(rptDeteccionMensual!$O$7:$O$9914,rptDeteccionMensual!$L$7:$L$9914,'SR con Frotis Positivo'!$J$1,rptDeteccionMensual!$E$7:$E$9914,'SR con Frotis Positivo'!$G39)</f>
        <v>0</v>
      </c>
      <c r="M39" s="42">
        <f>SUMIFS(rptDeteccionMensual!$P$7:$P$9914,rptDeteccionMensual!$L$7:$L$9914,'SR con Frotis Positivo'!$J$1,rptDeteccionMensual!$E$7:$E$9914,'SR con Frotis Positivo'!$G39)</f>
        <v>0</v>
      </c>
      <c r="N39" s="42">
        <f>SUMIFS(rptDeteccionMensual!$Q$7:$Q$9914,rptDeteccionMensual!$L$7:$L$9914,'SR con Frotis Positivo'!$J$1,rptDeteccionMensual!$E$7:$E$9914,'SR con Frotis Positivo'!$G39)</f>
        <v>0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9">
        <f>SUMIFS(rptDeteccionMensual!$X$7:$X$9914,rptDeteccionMensual!$L$7:$L$9914,'SR con Frotis Positivo'!$J$1,rptDeteccionMensual!$E$7:$E$9914,'SR con Frotis Positivo'!$G39)</f>
        <v>0</v>
      </c>
      <c r="V39" s="62">
        <f t="shared" si="3"/>
        <v>36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0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2">
        <f t="shared" si="4"/>
        <v>1</v>
      </c>
      <c r="AJ39" s="43">
        <f t="shared" si="2"/>
        <v>2.7777777777777777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9">
        <f>SUMIFS(rptDeteccionMensual!$X$7:$X$9914,rptDeteccionMensual!$L$7:$L$9914,'SR con Frotis Positivo'!$J$1,rptDeteccionMensual!$E$7:$E$9914,'SR con Frotis Positivo'!$G40)</f>
        <v>0</v>
      </c>
      <c r="V40" s="62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2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0</v>
      </c>
      <c r="L41" s="42">
        <f>SUMIFS(rptDeteccionMensual!$O$7:$O$9914,rptDeteccionMensual!$L$7:$L$9914,'SR con Frotis Positivo'!$J$1,rptDeteccionMensual!$E$7:$E$9914,'SR con Frotis Positivo'!$G41)</f>
        <v>0</v>
      </c>
      <c r="M41" s="42">
        <f>SUMIFS(rptDeteccionMensual!$P$7:$P$9914,rptDeteccionMensual!$L$7:$L$9914,'SR con Frotis Positivo'!$J$1,rptDeteccionMensual!$E$7:$E$9914,'SR con Frotis Positivo'!$G41)</f>
        <v>0</v>
      </c>
      <c r="N41" s="42">
        <f>SUMIFS(rptDeteccionMensual!$Q$7:$Q$9914,rptDeteccionMensual!$L$7:$L$9914,'SR con Frotis Positivo'!$J$1,rptDeteccionMensual!$E$7:$E$9914,'SR con Frotis Positivo'!$G41)</f>
        <v>0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9">
        <f>SUMIFS(rptDeteccionMensual!$X$7:$X$9914,rptDeteccionMensual!$L$7:$L$9914,'SR con Frotis Positivo'!$J$1,rptDeteccionMensual!$E$7:$E$9914,'SR con Frotis Positivo'!$G41)</f>
        <v>0</v>
      </c>
      <c r="V41" s="62">
        <f t="shared" si="3"/>
        <v>0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0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2">
        <f t="shared" si="4"/>
        <v>0</v>
      </c>
      <c r="AJ41" s="43">
        <f t="shared" si="2"/>
        <v>0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0</v>
      </c>
      <c r="L42" s="42">
        <f>SUMIFS(rptDeteccionMensual!$O$7:$O$9914,rptDeteccionMensual!$L$7:$L$9914,'SR con Frotis Positivo'!$J$1,rptDeteccionMensual!$E$7:$E$9914,'SR con Frotis Positivo'!$G42)</f>
        <v>0</v>
      </c>
      <c r="M42" s="42">
        <f>SUMIFS(rptDeteccionMensual!$P$7:$P$9914,rptDeteccionMensual!$L$7:$L$9914,'SR con Frotis Positivo'!$J$1,rptDeteccionMensual!$E$7:$E$9914,'SR con Frotis Positivo'!$G42)</f>
        <v>0</v>
      </c>
      <c r="N42" s="42">
        <f>SUMIFS(rptDeteccionMensual!$Q$7:$Q$9914,rptDeteccionMensual!$L$7:$L$9914,'SR con Frotis Positivo'!$J$1,rptDeteccionMensual!$E$7:$E$9914,'SR con Frotis Positivo'!$G42)</f>
        <v>0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9">
        <f>SUMIFS(rptDeteccionMensual!$X$7:$X$9914,rptDeteccionMensual!$L$7:$L$9914,'SR con Frotis Positivo'!$J$1,rptDeteccionMensual!$E$7:$E$9914,'SR con Frotis Positivo'!$G42)</f>
        <v>0</v>
      </c>
      <c r="V42" s="62">
        <f t="shared" si="3"/>
        <v>5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0</v>
      </c>
      <c r="AA42" s="42">
        <f>SUMIFS(rptDeteccionMensual!$Q$7:$Q$9914,rptDeteccionMensual!$L$7:$L$9914,'SR con Frotis Positivo'!$W$1,rptDeteccionMensual!$E$7:$E$9914,'SR con Frotis Positivo'!$G42)</f>
        <v>0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2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0</v>
      </c>
      <c r="L43" s="42">
        <f>SUMIFS(rptDeteccionMensual!$O$7:$O$9914,rptDeteccionMensual!$L$7:$L$9914,'SR con Frotis Positivo'!$J$1,rptDeteccionMensual!$E$7:$E$9914,'SR con Frotis Positivo'!$G43)</f>
        <v>0</v>
      </c>
      <c r="M43" s="42">
        <f>SUMIFS(rptDeteccionMensual!$P$7:$P$9914,rptDeteccionMensual!$L$7:$L$9914,'SR con Frotis Positivo'!$J$1,rptDeteccionMensual!$E$7:$E$9914,'SR con Frotis Positivo'!$G43)</f>
        <v>0</v>
      </c>
      <c r="N43" s="42">
        <f>SUMIFS(rptDeteccionMensual!$Q$7:$Q$9914,rptDeteccionMensual!$L$7:$L$9914,'SR con Frotis Positivo'!$J$1,rptDeteccionMensual!$E$7:$E$9914,'SR con Frotis Positivo'!$G43)</f>
        <v>0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9">
        <f>SUMIFS(rptDeteccionMensual!$X$7:$X$9914,rptDeteccionMensual!$L$7:$L$9914,'SR con Frotis Positivo'!$J$1,rptDeteccionMensual!$E$7:$E$9914,'SR con Frotis Positivo'!$G43)</f>
        <v>0</v>
      </c>
      <c r="V43" s="62">
        <f t="shared" si="3"/>
        <v>87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0</v>
      </c>
      <c r="Y43" s="42">
        <f>SUMIFS(rptDeteccionMensual!$O$7:$O$9914,rptDeteccionMensual!$L$7:$L$9914,'SR con Frotis Positivo'!$W$1,rptDeteccionMensual!$E$7:$E$9914,'SR con Frotis Positivo'!$G43)</f>
        <v>0</v>
      </c>
      <c r="Z43" s="42">
        <f>SUMIFS(rptDeteccionMensual!$P$7:$P$9914,rptDeteccionMensual!$L$7:$L$9914,'SR con Frotis Positivo'!$W$1,rptDeteccionMensual!$E$7:$E$9914,'SR con Frotis Positivo'!$G43)</f>
        <v>0</v>
      </c>
      <c r="AA43" s="42">
        <f>SUMIFS(rptDeteccionMensual!$Q$7:$Q$9914,rptDeteccionMensual!$L$7:$L$9914,'SR con Frotis Positivo'!$W$1,rptDeteccionMensual!$E$7:$E$9914,'SR con Frotis Positivo'!$G43)</f>
        <v>0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2">
        <f t="shared" si="4"/>
        <v>4</v>
      </c>
      <c r="AJ43" s="43">
        <f t="shared" si="2"/>
        <v>4.5977011494252871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9">
        <f>SUMIFS(rptDeteccionMensual!$X$7:$X$9914,rptDeteccionMensual!$L$7:$L$9914,'SR con Frotis Positivo'!$J$1,rptDeteccionMensual!$E$7:$E$9914,'SR con Frotis Positivo'!$G44)</f>
        <v>0</v>
      </c>
      <c r="V44" s="62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2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9">
        <f>SUMIFS(rptDeteccionMensual!$X$7:$X$9914,rptDeteccionMensual!$L$7:$L$9914,'SR con Frotis Positivo'!$J$1,rptDeteccionMensual!$E$7:$E$9914,'SR con Frotis Positivo'!$G45)</f>
        <v>0</v>
      </c>
      <c r="V45" s="62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2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0</v>
      </c>
      <c r="L46" s="42">
        <f>SUMIFS(rptDeteccionMensual!$O$7:$O$9914,rptDeteccionMensual!$L$7:$L$9914,'SR con Frotis Positivo'!$J$1,rptDeteccionMensual!$E$7:$E$9914,'SR con Frotis Positivo'!$G46)</f>
        <v>0</v>
      </c>
      <c r="M46" s="42">
        <f>SUMIFS(rptDeteccionMensual!$P$7:$P$9914,rptDeteccionMensual!$L$7:$L$9914,'SR con Frotis Positivo'!$J$1,rptDeteccionMensual!$E$7:$E$9914,'SR con Frotis Positivo'!$G46)</f>
        <v>0</v>
      </c>
      <c r="N46" s="42">
        <f>SUMIFS(rptDeteccionMensual!$Q$7:$Q$9914,rptDeteccionMensual!$L$7:$L$9914,'SR con Frotis Positivo'!$J$1,rptDeteccionMensual!$E$7:$E$9914,'SR con Frotis Positivo'!$G46)</f>
        <v>0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9">
        <f>SUMIFS(rptDeteccionMensual!$X$7:$X$9914,rptDeteccionMensual!$L$7:$L$9914,'SR con Frotis Positivo'!$J$1,rptDeteccionMensual!$E$7:$E$9914,'SR con Frotis Positivo'!$G46)</f>
        <v>0</v>
      </c>
      <c r="V46" s="62">
        <f t="shared" si="3"/>
        <v>38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0</v>
      </c>
      <c r="Y46" s="42">
        <f>SUMIFS(rptDeteccionMensual!$O$7:$O$9914,rptDeteccionMensual!$L$7:$L$9914,'SR con Frotis Positivo'!$W$1,rptDeteccionMensual!$E$7:$E$9914,'SR con Frotis Positivo'!$G46)</f>
        <v>0</v>
      </c>
      <c r="Z46" s="42">
        <f>SUMIFS(rptDeteccionMensual!$P$7:$P$9914,rptDeteccionMensual!$L$7:$L$9914,'SR con Frotis Positivo'!$W$1,rptDeteccionMensual!$E$7:$E$9914,'SR con Frotis Positivo'!$G46)</f>
        <v>0</v>
      </c>
      <c r="AA46" s="42">
        <f>SUMIFS(rptDeteccionMensual!$Q$7:$Q$9914,rptDeteccionMensual!$L$7:$L$9914,'SR con Frotis Positivo'!$W$1,rptDeteccionMensual!$E$7:$E$9914,'SR con Frotis Positivo'!$G46)</f>
        <v>0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2">
        <f t="shared" si="4"/>
        <v>4</v>
      </c>
      <c r="AJ46" s="43">
        <f t="shared" si="2"/>
        <v>10.526315789473683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9">
        <f>SUMIFS(rptDeteccionMensual!$X$7:$X$9914,rptDeteccionMensual!$L$7:$L$9914,'SR con Frotis Positivo'!$J$1,rptDeteccionMensual!$E$7:$E$9914,'SR con Frotis Positivo'!$G47)</f>
        <v>0</v>
      </c>
      <c r="V47" s="62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2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9">
        <f>SUMIFS(rptDeteccionMensual!$X$7:$X$9914,rptDeteccionMensual!$L$7:$L$9914,'SR con Frotis Positivo'!$J$1,rptDeteccionMensual!$E$7:$E$9914,'SR con Frotis Positivo'!$G48)</f>
        <v>0</v>
      </c>
      <c r="V48" s="62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2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9">
        <f>SUMIFS(rptDeteccionMensual!$X$7:$X$9914,rptDeteccionMensual!$L$7:$L$9914,'SR con Frotis Positivo'!$J$1,rptDeteccionMensual!$E$7:$E$9914,'SR con Frotis Positivo'!$G49)</f>
        <v>0</v>
      </c>
      <c r="V49" s="62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2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0</v>
      </c>
      <c r="L50" s="42">
        <f>SUMIFS(rptDeteccionMensual!$O$7:$O$9914,rptDeteccionMensual!$L$7:$L$9914,'SR con Frotis Positivo'!$J$1,rptDeteccionMensual!$E$7:$E$9914,'SR con Frotis Positivo'!$G50)</f>
        <v>0</v>
      </c>
      <c r="M50" s="42">
        <f>SUMIFS(rptDeteccionMensual!$P$7:$P$9914,rptDeteccionMensual!$L$7:$L$9914,'SR con Frotis Positivo'!$J$1,rptDeteccionMensual!$E$7:$E$9914,'SR con Frotis Positivo'!$G50)</f>
        <v>0</v>
      </c>
      <c r="N50" s="42">
        <f>SUMIFS(rptDeteccionMensual!$Q$7:$Q$9914,rptDeteccionMensual!$L$7:$L$9914,'SR con Frotis Positivo'!$J$1,rptDeteccionMensual!$E$7:$E$9914,'SR con Frotis Positivo'!$G50)</f>
        <v>0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9">
        <f>SUMIFS(rptDeteccionMensual!$X$7:$X$9914,rptDeteccionMensual!$L$7:$L$9914,'SR con Frotis Positivo'!$J$1,rptDeteccionMensual!$E$7:$E$9914,'SR con Frotis Positivo'!$G50)</f>
        <v>0</v>
      </c>
      <c r="V50" s="62">
        <f t="shared" si="3"/>
        <v>170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0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0</v>
      </c>
      <c r="AA50" s="42">
        <f>SUMIFS(rptDeteccionMensual!$Q$7:$Q$9914,rptDeteccionMensual!$L$7:$L$9914,'SR con Frotis Positivo'!$W$1,rptDeteccionMensual!$E$7:$E$9914,'SR con Frotis Positivo'!$G50)</f>
        <v>0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2">
        <f t="shared" si="4"/>
        <v>3</v>
      </c>
      <c r="AJ50" s="43">
        <f t="shared" si="2"/>
        <v>1.7647058823529411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0</v>
      </c>
      <c r="M51" s="42">
        <f>SUMIFS(rptDeteccionMensual!$P$7:$P$9914,rptDeteccionMensual!$L$7:$L$9914,'SR con Frotis Positivo'!$J$1,rptDeteccionMensual!$E$7:$E$9914,'SR con Frotis Positivo'!$G51)</f>
        <v>0</v>
      </c>
      <c r="N51" s="42">
        <f>SUMIFS(rptDeteccionMensual!$Q$7:$Q$9914,rptDeteccionMensual!$L$7:$L$9914,'SR con Frotis Positivo'!$J$1,rptDeteccionMensual!$E$7:$E$9914,'SR con Frotis Positivo'!$G51)</f>
        <v>0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9">
        <f>SUMIFS(rptDeteccionMensual!$X$7:$X$9914,rptDeteccionMensual!$L$7:$L$9914,'SR con Frotis Positivo'!$J$1,rptDeteccionMensual!$E$7:$E$9914,'SR con Frotis Positivo'!$G51)</f>
        <v>0</v>
      </c>
      <c r="V51" s="62">
        <f t="shared" si="3"/>
        <v>0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0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2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0</v>
      </c>
      <c r="L52" s="42">
        <f>SUMIFS(rptDeteccionMensual!$O$7:$O$9914,rptDeteccionMensual!$L$7:$L$9914,'SR con Frotis Positivo'!$J$1,rptDeteccionMensual!$E$7:$E$9914,'SR con Frotis Positivo'!$G52)</f>
        <v>0</v>
      </c>
      <c r="M52" s="42">
        <f>SUMIFS(rptDeteccionMensual!$P$7:$P$9914,rptDeteccionMensual!$L$7:$L$9914,'SR con Frotis Positivo'!$J$1,rptDeteccionMensual!$E$7:$E$9914,'SR con Frotis Positivo'!$G52)</f>
        <v>0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9">
        <f>SUMIFS(rptDeteccionMensual!$X$7:$X$9914,rptDeteccionMensual!$L$7:$L$9914,'SR con Frotis Positivo'!$J$1,rptDeteccionMensual!$E$7:$E$9914,'SR con Frotis Positivo'!$G52)</f>
        <v>0</v>
      </c>
      <c r="V52" s="62">
        <f t="shared" si="3"/>
        <v>2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0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2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0</v>
      </c>
      <c r="L53" s="42">
        <f>SUMIFS(rptDeteccionMensual!$O$7:$O$9914,rptDeteccionMensual!$L$7:$L$9914,'SR con Frotis Positivo'!$J$1,rptDeteccionMensual!$E$7:$E$9914,'SR con Frotis Positivo'!$G53)</f>
        <v>0</v>
      </c>
      <c r="M53" s="42">
        <f>SUMIFS(rptDeteccionMensual!$P$7:$P$9914,rptDeteccionMensual!$L$7:$L$9914,'SR con Frotis Positivo'!$J$1,rptDeteccionMensual!$E$7:$E$9914,'SR con Frotis Positivo'!$G53)</f>
        <v>0</v>
      </c>
      <c r="N53" s="42">
        <f>SUMIFS(rptDeteccionMensual!$Q$7:$Q$9914,rptDeteccionMensual!$L$7:$L$9914,'SR con Frotis Positivo'!$J$1,rptDeteccionMensual!$E$7:$E$9914,'SR con Frotis Positivo'!$G53)</f>
        <v>0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9">
        <f>SUMIFS(rptDeteccionMensual!$X$7:$X$9914,rptDeteccionMensual!$L$7:$L$9914,'SR con Frotis Positivo'!$J$1,rptDeteccionMensual!$E$7:$E$9914,'SR con Frotis Positivo'!$G53)</f>
        <v>0</v>
      </c>
      <c r="V53" s="62">
        <f t="shared" si="3"/>
        <v>18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2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0</v>
      </c>
      <c r="L54" s="42">
        <f>SUMIFS(rptDeteccionMensual!$O$7:$O$9914,rptDeteccionMensual!$L$7:$L$9914,'SR con Frotis Positivo'!$J$1,rptDeteccionMensual!$E$7:$E$9914,'SR con Frotis Positivo'!$G54)</f>
        <v>0</v>
      </c>
      <c r="M54" s="42">
        <f>SUMIFS(rptDeteccionMensual!$P$7:$P$9914,rptDeteccionMensual!$L$7:$L$9914,'SR con Frotis Positivo'!$J$1,rptDeteccionMensual!$E$7:$E$9914,'SR con Frotis Positivo'!$G54)</f>
        <v>0</v>
      </c>
      <c r="N54" s="42">
        <f>SUMIFS(rptDeteccionMensual!$Q$7:$Q$9914,rptDeteccionMensual!$L$7:$L$9914,'SR con Frotis Positivo'!$J$1,rptDeteccionMensual!$E$7:$E$9914,'SR con Frotis Positivo'!$G54)</f>
        <v>0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9">
        <f>SUMIFS(rptDeteccionMensual!$X$7:$X$9914,rptDeteccionMensual!$L$7:$L$9914,'SR con Frotis Positivo'!$J$1,rptDeteccionMensual!$E$7:$E$9914,'SR con Frotis Positivo'!$G54)</f>
        <v>0</v>
      </c>
      <c r="V54" s="62">
        <f t="shared" si="3"/>
        <v>2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2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9">
        <f>SUMIFS(rptDeteccionMensual!$X$7:$X$9914,rptDeteccionMensual!$L$7:$L$9914,'SR con Frotis Positivo'!$J$1,rptDeteccionMensual!$E$7:$E$9914,'SR con Frotis Positivo'!$G55)</f>
        <v>0</v>
      </c>
      <c r="V55" s="62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2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0</v>
      </c>
      <c r="L56" s="42">
        <f>SUMIFS(rptDeteccionMensual!$O$7:$O$9914,rptDeteccionMensual!$L$7:$L$9914,'SR con Frotis Positivo'!$J$1,rptDeteccionMensual!$E$7:$E$9914,'SR con Frotis Positivo'!$G56)</f>
        <v>0</v>
      </c>
      <c r="M56" s="42">
        <f>SUMIFS(rptDeteccionMensual!$P$7:$P$9914,rptDeteccionMensual!$L$7:$L$9914,'SR con Frotis Positivo'!$J$1,rptDeteccionMensual!$E$7:$E$9914,'SR con Frotis Positivo'!$G56)</f>
        <v>0</v>
      </c>
      <c r="N56" s="42">
        <f>SUMIFS(rptDeteccionMensual!$Q$7:$Q$9914,rptDeteccionMensual!$L$7:$L$9914,'SR con Frotis Positivo'!$J$1,rptDeteccionMensual!$E$7:$E$9914,'SR con Frotis Positivo'!$G56)</f>
        <v>0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9">
        <f>SUMIFS(rptDeteccionMensual!$X$7:$X$9914,rptDeteccionMensual!$L$7:$L$9914,'SR con Frotis Positivo'!$J$1,rptDeteccionMensual!$E$7:$E$9914,'SR con Frotis Positivo'!$G56)</f>
        <v>0</v>
      </c>
      <c r="V56" s="62">
        <f t="shared" si="3"/>
        <v>36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0</v>
      </c>
      <c r="Z56" s="42">
        <f>SUMIFS(rptDeteccionMensual!$P$7:$P$9914,rptDeteccionMensual!$L$7:$L$9914,'SR con Frotis Positivo'!$W$1,rptDeteccionMensual!$E$7:$E$9914,'SR con Frotis Positivo'!$G56)</f>
        <v>0</v>
      </c>
      <c r="AA56" s="42">
        <f>SUMIFS(rptDeteccionMensual!$Q$7:$Q$9914,rptDeteccionMensual!$L$7:$L$9914,'SR con Frotis Positivo'!$W$1,rptDeteccionMensual!$E$7:$E$9914,'SR con Frotis Positivo'!$G56)</f>
        <v>0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2">
        <f t="shared" si="4"/>
        <v>0</v>
      </c>
      <c r="AJ56" s="43">
        <f t="shared" si="2"/>
        <v>0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0</v>
      </c>
      <c r="L57" s="42">
        <f>SUMIFS(rptDeteccionMensual!$O$7:$O$9914,rptDeteccionMensual!$L$7:$L$9914,'SR con Frotis Positivo'!$J$1,rptDeteccionMensual!$E$7:$E$9914,'SR con Frotis Positivo'!$G57)</f>
        <v>0</v>
      </c>
      <c r="M57" s="42">
        <f>SUMIFS(rptDeteccionMensual!$P$7:$P$9914,rptDeteccionMensual!$L$7:$L$9914,'SR con Frotis Positivo'!$J$1,rptDeteccionMensual!$E$7:$E$9914,'SR con Frotis Positivo'!$G57)</f>
        <v>0</v>
      </c>
      <c r="N57" s="42">
        <f>SUMIFS(rptDeteccionMensual!$Q$7:$Q$9914,rptDeteccionMensual!$L$7:$L$9914,'SR con Frotis Positivo'!$J$1,rptDeteccionMensual!$E$7:$E$9914,'SR con Frotis Positivo'!$G57)</f>
        <v>0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9">
        <f>SUMIFS(rptDeteccionMensual!$X$7:$X$9914,rptDeteccionMensual!$L$7:$L$9914,'SR con Frotis Positivo'!$J$1,rptDeteccionMensual!$E$7:$E$9914,'SR con Frotis Positivo'!$G57)</f>
        <v>0</v>
      </c>
      <c r="V57" s="62">
        <f t="shared" si="3"/>
        <v>112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0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0</v>
      </c>
      <c r="AA57" s="42">
        <f>SUMIFS(rptDeteccionMensual!$Q$7:$Q$9914,rptDeteccionMensual!$L$7:$L$9914,'SR con Frotis Positivo'!$W$1,rptDeteccionMensual!$E$7:$E$9914,'SR con Frotis Positivo'!$G57)</f>
        <v>0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2">
        <f t="shared" si="4"/>
        <v>2</v>
      </c>
      <c r="AJ57" s="43">
        <f t="shared" si="2"/>
        <v>1.7857142857142856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0</v>
      </c>
      <c r="L58" s="42">
        <f>SUMIFS(rptDeteccionMensual!$O$7:$O$9914,rptDeteccionMensual!$L$7:$L$9914,'SR con Frotis Positivo'!$J$1,rptDeteccionMensual!$E$7:$E$9914,'SR con Frotis Positivo'!$G58)</f>
        <v>0</v>
      </c>
      <c r="M58" s="42">
        <f>SUMIFS(rptDeteccionMensual!$P$7:$P$9914,rptDeteccionMensual!$L$7:$L$9914,'SR con Frotis Positivo'!$J$1,rptDeteccionMensual!$E$7:$E$9914,'SR con Frotis Positivo'!$G58)</f>
        <v>0</v>
      </c>
      <c r="N58" s="42">
        <f>SUMIFS(rptDeteccionMensual!$Q$7:$Q$9914,rptDeteccionMensual!$L$7:$L$9914,'SR con Frotis Positivo'!$J$1,rptDeteccionMensual!$E$7:$E$9914,'SR con Frotis Positivo'!$G58)</f>
        <v>0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9">
        <f>SUMIFS(rptDeteccionMensual!$X$7:$X$9914,rptDeteccionMensual!$L$7:$L$9914,'SR con Frotis Positivo'!$J$1,rptDeteccionMensual!$E$7:$E$9914,'SR con Frotis Positivo'!$G58)</f>
        <v>0</v>
      </c>
      <c r="V58" s="62">
        <f t="shared" si="3"/>
        <v>119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0</v>
      </c>
      <c r="Y58" s="42">
        <f>SUMIFS(rptDeteccionMensual!$O$7:$O$9914,rptDeteccionMensual!$L$7:$L$9914,'SR con Frotis Positivo'!$W$1,rptDeteccionMensual!$E$7:$E$9914,'SR con Frotis Positivo'!$G58)</f>
        <v>0</v>
      </c>
      <c r="Z58" s="42">
        <f>SUMIFS(rptDeteccionMensual!$P$7:$P$9914,rptDeteccionMensual!$L$7:$L$9914,'SR con Frotis Positivo'!$W$1,rptDeteccionMensual!$E$7:$E$9914,'SR con Frotis Positivo'!$G58)</f>
        <v>0</v>
      </c>
      <c r="AA58" s="42">
        <f>SUMIFS(rptDeteccionMensual!$Q$7:$Q$9914,rptDeteccionMensual!$L$7:$L$9914,'SR con Frotis Positivo'!$W$1,rptDeteccionMensual!$E$7:$E$9914,'SR con Frotis Positivo'!$G58)</f>
        <v>0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2">
        <f t="shared" si="4"/>
        <v>9</v>
      </c>
      <c r="AJ58" s="43">
        <f t="shared" si="2"/>
        <v>7.5630252100840334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0</v>
      </c>
      <c r="K59" s="42">
        <f>SUMIFS(rptDeteccionMensual!$N$7:$N$9914,rptDeteccionMensual!$L$7:$L$9914,'SR con Frotis Positivo'!$J$1,rptDeteccionMensual!$E$7:$E$9914,'SR con Frotis Positivo'!$G59)</f>
        <v>0</v>
      </c>
      <c r="L59" s="42">
        <f>SUMIFS(rptDeteccionMensual!$O$7:$O$9914,rptDeteccionMensual!$L$7:$L$9914,'SR con Frotis Positivo'!$J$1,rptDeteccionMensual!$E$7:$E$9914,'SR con Frotis Positivo'!$G59)</f>
        <v>0</v>
      </c>
      <c r="M59" s="42">
        <f>SUMIFS(rptDeteccionMensual!$P$7:$P$9914,rptDeteccionMensual!$L$7:$L$9914,'SR con Frotis Positivo'!$J$1,rptDeteccionMensual!$E$7:$E$9914,'SR con Frotis Positivo'!$G59)</f>
        <v>0</v>
      </c>
      <c r="N59" s="42">
        <f>SUMIFS(rptDeteccionMensual!$Q$7:$Q$9914,rptDeteccionMensual!$L$7:$L$9914,'SR con Frotis Positivo'!$J$1,rptDeteccionMensual!$E$7:$E$9914,'SR con Frotis Positivo'!$G59)</f>
        <v>0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9">
        <f>SUMIFS(rptDeteccionMensual!$X$7:$X$9914,rptDeteccionMensual!$L$7:$L$9914,'SR con Frotis Positivo'!$J$1,rptDeteccionMensual!$E$7:$E$9914,'SR con Frotis Positivo'!$G59)</f>
        <v>0</v>
      </c>
      <c r="V59" s="62">
        <f t="shared" si="3"/>
        <v>0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0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2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0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0</v>
      </c>
      <c r="N60" s="42">
        <f>SUMIFS(rptDeteccionMensual!$Q$7:$Q$9914,rptDeteccionMensual!$L$7:$L$9914,'SR con Frotis Positivo'!$J$1,rptDeteccionMensual!$E$7:$E$9914,'SR con Frotis Positivo'!$G60)</f>
        <v>0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9">
        <f>SUMIFS(rptDeteccionMensual!$X$7:$X$9914,rptDeteccionMensual!$L$7:$L$9914,'SR con Frotis Positivo'!$J$1,rptDeteccionMensual!$E$7:$E$9914,'SR con Frotis Positivo'!$G60)</f>
        <v>0</v>
      </c>
      <c r="V60" s="62">
        <f t="shared" si="3"/>
        <v>0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0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2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0</v>
      </c>
      <c r="K61" s="42">
        <f>SUMIFS(rptDeteccionMensual!$N$7:$N$9914,rptDeteccionMensual!$L$7:$L$9914,'SR con Frotis Positivo'!$J$1,rptDeteccionMensual!$E$7:$E$9914,'SR con Frotis Positivo'!$G61)</f>
        <v>0</v>
      </c>
      <c r="L61" s="42">
        <f>SUMIFS(rptDeteccionMensual!$O$7:$O$9914,rptDeteccionMensual!$L$7:$L$9914,'SR con Frotis Positivo'!$J$1,rptDeteccionMensual!$E$7:$E$9914,'SR con Frotis Positivo'!$G61)</f>
        <v>0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9">
        <f>SUMIFS(rptDeteccionMensual!$X$7:$X$9914,rptDeteccionMensual!$L$7:$L$9914,'SR con Frotis Positivo'!$J$1,rptDeteccionMensual!$E$7:$E$9914,'SR con Frotis Positivo'!$G61)</f>
        <v>0</v>
      </c>
      <c r="V61" s="62">
        <f t="shared" si="3"/>
        <v>0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2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0</v>
      </c>
      <c r="L62" s="42">
        <f>SUMIFS(rptDeteccionMensual!$O$7:$O$9914,rptDeteccionMensual!$L$7:$L$9914,'SR con Frotis Positivo'!$J$1,rptDeteccionMensual!$E$7:$E$9914,'SR con Frotis Positivo'!$G62)</f>
        <v>0</v>
      </c>
      <c r="M62" s="42">
        <f>SUMIFS(rptDeteccionMensual!$P$7:$P$9914,rptDeteccionMensual!$L$7:$L$9914,'SR con Frotis Positivo'!$J$1,rptDeteccionMensual!$E$7:$E$9914,'SR con Frotis Positivo'!$G62)</f>
        <v>0</v>
      </c>
      <c r="N62" s="42">
        <f>SUMIFS(rptDeteccionMensual!$Q$7:$Q$9914,rptDeteccionMensual!$L$7:$L$9914,'SR con Frotis Positivo'!$J$1,rptDeteccionMensual!$E$7:$E$9914,'SR con Frotis Positivo'!$G62)</f>
        <v>0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9">
        <f>SUMIFS(rptDeteccionMensual!$X$7:$X$9914,rptDeteccionMensual!$L$7:$L$9914,'SR con Frotis Positivo'!$J$1,rptDeteccionMensual!$E$7:$E$9914,'SR con Frotis Positivo'!$G62)</f>
        <v>0</v>
      </c>
      <c r="V62" s="62">
        <f t="shared" si="3"/>
        <v>6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2">
        <f t="shared" si="4"/>
        <v>5</v>
      </c>
      <c r="AJ62" s="43">
        <f t="shared" si="2"/>
        <v>83.333333333333343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0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9">
        <f>SUMIFS(rptDeteccionMensual!$X$7:$X$9914,rptDeteccionMensual!$L$7:$L$9914,'SR con Frotis Positivo'!$J$1,rptDeteccionMensual!$E$7:$E$9914,'SR con Frotis Positivo'!$G63)</f>
        <v>0</v>
      </c>
      <c r="V63" s="62">
        <f t="shared" si="3"/>
        <v>0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2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0</v>
      </c>
      <c r="K64" s="42">
        <f>SUMIFS(rptDeteccionMensual!$N$7:$N$9914,rptDeteccionMensual!$L$7:$L$9914,'SR con Frotis Positivo'!$J$1,rptDeteccionMensual!$E$7:$E$9914,'SR con Frotis Positivo'!$G64)</f>
        <v>0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0</v>
      </c>
      <c r="N64" s="42">
        <f>SUMIFS(rptDeteccionMensual!$Q$7:$Q$9914,rptDeteccionMensual!$L$7:$L$9914,'SR con Frotis Positivo'!$J$1,rptDeteccionMensual!$E$7:$E$9914,'SR con Frotis Positivo'!$G64)</f>
        <v>0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9">
        <f>SUMIFS(rptDeteccionMensual!$X$7:$X$9914,rptDeteccionMensual!$L$7:$L$9914,'SR con Frotis Positivo'!$J$1,rptDeteccionMensual!$E$7:$E$9914,'SR con Frotis Positivo'!$G64)</f>
        <v>0</v>
      </c>
      <c r="V64" s="62">
        <f t="shared" si="3"/>
        <v>0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2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0</v>
      </c>
      <c r="L65" s="42">
        <f>SUMIFS(rptDeteccionMensual!$O$7:$O$9914,rptDeteccionMensual!$L$7:$L$9914,'SR con Frotis Positivo'!$J$1,rptDeteccionMensual!$E$7:$E$9914,'SR con Frotis Positivo'!$G65)</f>
        <v>0</v>
      </c>
      <c r="M65" s="42">
        <f>SUMIFS(rptDeteccionMensual!$P$7:$P$9914,rptDeteccionMensual!$L$7:$L$9914,'SR con Frotis Positivo'!$J$1,rptDeteccionMensual!$E$7:$E$9914,'SR con Frotis Positivo'!$G65)</f>
        <v>0</v>
      </c>
      <c r="N65" s="42">
        <f>SUMIFS(rptDeteccionMensual!$Q$7:$Q$9914,rptDeteccionMensual!$L$7:$L$9914,'SR con Frotis Positivo'!$J$1,rptDeteccionMensual!$E$7:$E$9914,'SR con Frotis Positivo'!$G65)</f>
        <v>0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9">
        <f>SUMIFS(rptDeteccionMensual!$X$7:$X$9914,rptDeteccionMensual!$L$7:$L$9914,'SR con Frotis Positivo'!$J$1,rptDeteccionMensual!$E$7:$E$9914,'SR con Frotis Positivo'!$G65)</f>
        <v>0</v>
      </c>
      <c r="V65" s="62">
        <f t="shared" si="3"/>
        <v>20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0</v>
      </c>
      <c r="Z65" s="42">
        <f>SUMIFS(rptDeteccionMensual!$P$7:$P$9914,rptDeteccionMensual!$L$7:$L$9914,'SR con Frotis Positivo'!$W$1,rptDeteccionMensual!$E$7:$E$9914,'SR con Frotis Positivo'!$G65)</f>
        <v>0</v>
      </c>
      <c r="AA65" s="42">
        <f>SUMIFS(rptDeteccionMensual!$Q$7:$Q$9914,rptDeteccionMensual!$L$7:$L$9914,'SR con Frotis Positivo'!$W$1,rptDeteccionMensual!$E$7:$E$9914,'SR con Frotis Positivo'!$G65)</f>
        <v>0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2">
        <f t="shared" si="4"/>
        <v>4</v>
      </c>
      <c r="AJ65" s="43">
        <f t="shared" si="2"/>
        <v>20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0</v>
      </c>
      <c r="K66" s="42">
        <f>SUMIFS(rptDeteccionMensual!$N$7:$N$9914,rptDeteccionMensual!$L$7:$L$9914,'SR con Frotis Positivo'!$J$1,rptDeteccionMensual!$E$7:$E$9914,'SR con Frotis Positivo'!$G66)</f>
        <v>0</v>
      </c>
      <c r="L66" s="42">
        <f>SUMIFS(rptDeteccionMensual!$O$7:$O$9914,rptDeteccionMensual!$L$7:$L$9914,'SR con Frotis Positivo'!$J$1,rptDeteccionMensual!$E$7:$E$9914,'SR con Frotis Positivo'!$G66)</f>
        <v>0</v>
      </c>
      <c r="M66" s="42">
        <f>SUMIFS(rptDeteccionMensual!$P$7:$P$9914,rptDeteccionMensual!$L$7:$L$9914,'SR con Frotis Positivo'!$J$1,rptDeteccionMensual!$E$7:$E$9914,'SR con Frotis Positivo'!$G66)</f>
        <v>0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9">
        <f>SUMIFS(rptDeteccionMensual!$X$7:$X$9914,rptDeteccionMensual!$L$7:$L$9914,'SR con Frotis Positivo'!$J$1,rptDeteccionMensual!$E$7:$E$9914,'SR con Frotis Positivo'!$G66)</f>
        <v>0</v>
      </c>
      <c r="V66" s="62">
        <f t="shared" si="3"/>
        <v>0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2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0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9">
        <f>SUMIFS(rptDeteccionMensual!$X$7:$X$9914,rptDeteccionMensual!$L$7:$L$9914,'SR con Frotis Positivo'!$J$1,rptDeteccionMensual!$E$7:$E$9914,'SR con Frotis Positivo'!$G67)</f>
        <v>0</v>
      </c>
      <c r="V67" s="62">
        <f t="shared" si="3"/>
        <v>0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2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0</v>
      </c>
      <c r="L68" s="42">
        <f>SUMIFS(rptDeteccionMensual!$O$7:$O$9914,rptDeteccionMensual!$L$7:$L$9914,'SR con Frotis Positivo'!$J$1,rptDeteccionMensual!$E$7:$E$9914,'SR con Frotis Positivo'!$G68)</f>
        <v>0</v>
      </c>
      <c r="M68" s="42">
        <f>SUMIFS(rptDeteccionMensual!$P$7:$P$9914,rptDeteccionMensual!$L$7:$L$9914,'SR con Frotis Positivo'!$J$1,rptDeteccionMensual!$E$7:$E$9914,'SR con Frotis Positivo'!$G68)</f>
        <v>0</v>
      </c>
      <c r="N68" s="42">
        <f>SUMIFS(rptDeteccionMensual!$Q$7:$Q$9914,rptDeteccionMensual!$L$7:$L$9914,'SR con Frotis Positivo'!$J$1,rptDeteccionMensual!$E$7:$E$9914,'SR con Frotis Positivo'!$G68)</f>
        <v>0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9">
        <f>SUMIFS(rptDeteccionMensual!$X$7:$X$9914,rptDeteccionMensual!$L$7:$L$9914,'SR con Frotis Positivo'!$J$1,rptDeteccionMensual!$E$7:$E$9914,'SR con Frotis Positivo'!$G68)</f>
        <v>0</v>
      </c>
      <c r="V68" s="62">
        <f t="shared" si="3"/>
        <v>50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0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0</v>
      </c>
      <c r="AA68" s="42">
        <f>SUMIFS(rptDeteccionMensual!$Q$7:$Q$9914,rptDeteccionMensual!$L$7:$L$9914,'SR con Frotis Positivo'!$W$1,rptDeteccionMensual!$E$7:$E$9914,'SR con Frotis Positivo'!$G68)</f>
        <v>0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2">
        <f t="shared" si="4"/>
        <v>3</v>
      </c>
      <c r="AJ68" s="43">
        <f t="shared" si="2"/>
        <v>6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9">
        <f>SUMIFS(rptDeteccionMensual!$X$7:$X$9914,rptDeteccionMensual!$L$7:$L$9914,'SR con Frotis Positivo'!$J$1,rptDeteccionMensual!$E$7:$E$9914,'SR con Frotis Positivo'!$G69)</f>
        <v>0</v>
      </c>
      <c r="V69" s="62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2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0</v>
      </c>
      <c r="K70" s="42">
        <f>SUMIFS(rptDeteccionMensual!$N$7:$N$9914,rptDeteccionMensual!$L$7:$L$9914,'SR con Frotis Positivo'!$J$1,rptDeteccionMensual!$E$7:$E$9914,'SR con Frotis Positivo'!$G70)</f>
        <v>0</v>
      </c>
      <c r="L70" s="42">
        <f>SUMIFS(rptDeteccionMensual!$O$7:$O$9914,rptDeteccionMensual!$L$7:$L$9914,'SR con Frotis Positivo'!$J$1,rptDeteccionMensual!$E$7:$E$9914,'SR con Frotis Positivo'!$G70)</f>
        <v>0</v>
      </c>
      <c r="M70" s="42">
        <f>SUMIFS(rptDeteccionMensual!$P$7:$P$9914,rptDeteccionMensual!$L$7:$L$9914,'SR con Frotis Positivo'!$J$1,rptDeteccionMensual!$E$7:$E$9914,'SR con Frotis Positivo'!$G70)</f>
        <v>0</v>
      </c>
      <c r="N70" s="42">
        <f>SUMIFS(rptDeteccionMensual!$Q$7:$Q$9914,rptDeteccionMensual!$L$7:$L$9914,'SR con Frotis Positivo'!$J$1,rptDeteccionMensual!$E$7:$E$9914,'SR con Frotis Positivo'!$G70)</f>
        <v>0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9">
        <f>SUMIFS(rptDeteccionMensual!$X$7:$X$9914,rptDeteccionMensual!$L$7:$L$9914,'SR con Frotis Positivo'!$J$1,rptDeteccionMensual!$E$7:$E$9914,'SR con Frotis Positivo'!$G70)</f>
        <v>0</v>
      </c>
      <c r="V70" s="62">
        <f t="shared" ref="V70:V133" si="6">SUM(J70:U70)</f>
        <v>0</v>
      </c>
      <c r="W70" s="42">
        <f>SUMIFS(rptDeteccionMensual!$M$7:$M$9914,rptDeteccionMensual!$L$7:$L$9914,'SR con Frotis Positivo'!$W$1,rptDeteccionMensual!$E$7:$E$9914,'SR con Frotis Positivo'!$G70)</f>
        <v>0</v>
      </c>
      <c r="X70" s="42">
        <f>SUMIFS(rptDeteccionMensual!$N$7:$N$9914,rptDeteccionMensual!$L$7:$L$9914,'SR con Frotis Positivo'!$W$1,rptDeteccionMensual!$E$7:$E$9914,'SR con Frotis Positivo'!$G70)</f>
        <v>0</v>
      </c>
      <c r="Y70" s="42">
        <f>SUMIFS(rptDeteccionMensual!$O$7:$O$9914,rptDeteccionMensual!$L$7:$L$9914,'SR con Frotis Positivo'!$W$1,rptDeteccionMensual!$E$7:$E$9914,'SR con Frotis Positivo'!$G70)</f>
        <v>0</v>
      </c>
      <c r="Z70" s="42">
        <f>SUMIFS(rptDeteccionMensual!$P$7:$P$9914,rptDeteccionMensual!$L$7:$L$9914,'SR con Frotis Positivo'!$W$1,rptDeteccionMensual!$E$7:$E$9914,'SR con Frotis Positivo'!$G70)</f>
        <v>0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2">
        <f t="shared" ref="AI70:AI133" si="7">SUM(W70:AH70)</f>
        <v>0</v>
      </c>
      <c r="AJ70" s="43">
        <f t="shared" si="5"/>
        <v>0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0</v>
      </c>
      <c r="L71" s="42">
        <f>SUMIFS(rptDeteccionMensual!$O$7:$O$9914,rptDeteccionMensual!$L$7:$L$9914,'SR con Frotis Positivo'!$J$1,rptDeteccionMensual!$E$7:$E$9914,'SR con Frotis Positivo'!$G71)</f>
        <v>0</v>
      </c>
      <c r="M71" s="42">
        <f>SUMIFS(rptDeteccionMensual!$P$7:$P$9914,rptDeteccionMensual!$L$7:$L$9914,'SR con Frotis Positivo'!$J$1,rptDeteccionMensual!$E$7:$E$9914,'SR con Frotis Positivo'!$G71)</f>
        <v>0</v>
      </c>
      <c r="N71" s="42">
        <f>SUMIFS(rptDeteccionMensual!$Q$7:$Q$9914,rptDeteccionMensual!$L$7:$L$9914,'SR con Frotis Positivo'!$J$1,rptDeteccionMensual!$E$7:$E$9914,'SR con Frotis Positivo'!$G71)</f>
        <v>0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9">
        <f>SUMIFS(rptDeteccionMensual!$X$7:$X$9914,rptDeteccionMensual!$L$7:$L$9914,'SR con Frotis Positivo'!$J$1,rptDeteccionMensual!$E$7:$E$9914,'SR con Frotis Positivo'!$G71)</f>
        <v>0</v>
      </c>
      <c r="V71" s="62">
        <f t="shared" si="6"/>
        <v>28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0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0</v>
      </c>
      <c r="AA71" s="42">
        <f>SUMIFS(rptDeteccionMensual!$Q$7:$Q$9914,rptDeteccionMensual!$L$7:$L$9914,'SR con Frotis Positivo'!$W$1,rptDeteccionMensual!$E$7:$E$9914,'SR con Frotis Positivo'!$G71)</f>
        <v>0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2">
        <f t="shared" si="7"/>
        <v>1</v>
      </c>
      <c r="AJ71" s="43">
        <f t="shared" si="5"/>
        <v>3.5714285714285712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9">
        <f>SUMIFS(rptDeteccionMensual!$X$7:$X$9914,rptDeteccionMensual!$L$7:$L$9914,'SR con Frotis Positivo'!$J$1,rptDeteccionMensual!$E$7:$E$9914,'SR con Frotis Positivo'!$G72)</f>
        <v>0</v>
      </c>
      <c r="V72" s="62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2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0</v>
      </c>
      <c r="L73" s="42">
        <f>SUMIFS(rptDeteccionMensual!$O$7:$O$9914,rptDeteccionMensual!$L$7:$L$9914,'SR con Frotis Positivo'!$J$1,rptDeteccionMensual!$E$7:$E$9914,'SR con Frotis Positivo'!$G73)</f>
        <v>0</v>
      </c>
      <c r="M73" s="42">
        <f>SUMIFS(rptDeteccionMensual!$P$7:$P$9914,rptDeteccionMensual!$L$7:$L$9914,'SR con Frotis Positivo'!$J$1,rptDeteccionMensual!$E$7:$E$9914,'SR con Frotis Positivo'!$G73)</f>
        <v>0</v>
      </c>
      <c r="N73" s="42">
        <f>SUMIFS(rptDeteccionMensual!$Q$7:$Q$9914,rptDeteccionMensual!$L$7:$L$9914,'SR con Frotis Positivo'!$J$1,rptDeteccionMensual!$E$7:$E$9914,'SR con Frotis Positivo'!$G73)</f>
        <v>0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9">
        <f>SUMIFS(rptDeteccionMensual!$X$7:$X$9914,rptDeteccionMensual!$L$7:$L$9914,'SR con Frotis Positivo'!$J$1,rptDeteccionMensual!$E$7:$E$9914,'SR con Frotis Positivo'!$G73)</f>
        <v>0</v>
      </c>
      <c r="V73" s="62">
        <f t="shared" si="6"/>
        <v>45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0</v>
      </c>
      <c r="Z73" s="42">
        <f>SUMIFS(rptDeteccionMensual!$P$7:$P$9914,rptDeteccionMensual!$L$7:$L$9914,'SR con Frotis Positivo'!$W$1,rptDeteccionMensual!$E$7:$E$9914,'SR con Frotis Positivo'!$G73)</f>
        <v>0</v>
      </c>
      <c r="AA73" s="42">
        <f>SUMIFS(rptDeteccionMensual!$Q$7:$Q$9914,rptDeteccionMensual!$L$7:$L$9914,'SR con Frotis Positivo'!$W$1,rptDeteccionMensual!$E$7:$E$9914,'SR con Frotis Positivo'!$G73)</f>
        <v>0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2">
        <f t="shared" si="7"/>
        <v>2</v>
      </c>
      <c r="AJ73" s="43">
        <f t="shared" si="5"/>
        <v>4.4444444444444446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0</v>
      </c>
      <c r="L74" s="42">
        <f>SUMIFS(rptDeteccionMensual!$O$7:$O$9914,rptDeteccionMensual!$L$7:$L$9914,'SR con Frotis Positivo'!$J$1,rptDeteccionMensual!$E$7:$E$9914,'SR con Frotis Positivo'!$G74)</f>
        <v>0</v>
      </c>
      <c r="M74" s="42">
        <f>SUMIFS(rptDeteccionMensual!$P$7:$P$9914,rptDeteccionMensual!$L$7:$L$9914,'SR con Frotis Positivo'!$J$1,rptDeteccionMensual!$E$7:$E$9914,'SR con Frotis Positivo'!$G74)</f>
        <v>0</v>
      </c>
      <c r="N74" s="42">
        <f>SUMIFS(rptDeteccionMensual!$Q$7:$Q$9914,rptDeteccionMensual!$L$7:$L$9914,'SR con Frotis Positivo'!$J$1,rptDeteccionMensual!$E$7:$E$9914,'SR con Frotis Positivo'!$G74)</f>
        <v>0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9">
        <f>SUMIFS(rptDeteccionMensual!$X$7:$X$9914,rptDeteccionMensual!$L$7:$L$9914,'SR con Frotis Positivo'!$J$1,rptDeteccionMensual!$E$7:$E$9914,'SR con Frotis Positivo'!$G74)</f>
        <v>0</v>
      </c>
      <c r="V74" s="62">
        <f t="shared" si="6"/>
        <v>7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2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9">
        <f>SUMIFS(rptDeteccionMensual!$X$7:$X$9914,rptDeteccionMensual!$L$7:$L$9914,'SR con Frotis Positivo'!$J$1,rptDeteccionMensual!$E$7:$E$9914,'SR con Frotis Positivo'!$G75)</f>
        <v>0</v>
      </c>
      <c r="V75" s="62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2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9">
        <f>SUMIFS(rptDeteccionMensual!$X$7:$X$9914,rptDeteccionMensual!$L$7:$L$9914,'SR con Frotis Positivo'!$J$1,rptDeteccionMensual!$E$7:$E$9914,'SR con Frotis Positivo'!$G76)</f>
        <v>0</v>
      </c>
      <c r="V76" s="62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2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9">
        <f>SUMIFS(rptDeteccionMensual!$X$7:$X$9914,rptDeteccionMensual!$L$7:$L$9914,'SR con Frotis Positivo'!$J$1,rptDeteccionMensual!$E$7:$E$9914,'SR con Frotis Positivo'!$G77)</f>
        <v>0</v>
      </c>
      <c r="V77" s="62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2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9">
        <f>SUMIFS(rptDeteccionMensual!$X$7:$X$9914,rptDeteccionMensual!$L$7:$L$9914,'SR con Frotis Positivo'!$J$1,rptDeteccionMensual!$E$7:$E$9914,'SR con Frotis Positivo'!$G78)</f>
        <v>0</v>
      </c>
      <c r="V78" s="62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2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0</v>
      </c>
      <c r="K79" s="42">
        <f>SUMIFS(rptDeteccionMensual!$N$7:$N$9914,rptDeteccionMensual!$L$7:$L$9914,'SR con Frotis Positivo'!$J$1,rptDeteccionMensual!$E$7:$E$9914,'SR con Frotis Positivo'!$G79)</f>
        <v>0</v>
      </c>
      <c r="L79" s="42">
        <f>SUMIFS(rptDeteccionMensual!$O$7:$O$9914,rptDeteccionMensual!$L$7:$L$9914,'SR con Frotis Positivo'!$J$1,rptDeteccionMensual!$E$7:$E$9914,'SR con Frotis Positivo'!$G79)</f>
        <v>0</v>
      </c>
      <c r="M79" s="42">
        <f>SUMIFS(rptDeteccionMensual!$P$7:$P$9914,rptDeteccionMensual!$L$7:$L$9914,'SR con Frotis Positivo'!$J$1,rptDeteccionMensual!$E$7:$E$9914,'SR con Frotis Positivo'!$G79)</f>
        <v>0</v>
      </c>
      <c r="N79" s="42">
        <f>SUMIFS(rptDeteccionMensual!$Q$7:$Q$9914,rptDeteccionMensual!$L$7:$L$9914,'SR con Frotis Positivo'!$J$1,rptDeteccionMensual!$E$7:$E$9914,'SR con Frotis Positivo'!$G79)</f>
        <v>0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9">
        <f>SUMIFS(rptDeteccionMensual!$X$7:$X$9914,rptDeteccionMensual!$L$7:$L$9914,'SR con Frotis Positivo'!$J$1,rptDeteccionMensual!$E$7:$E$9914,'SR con Frotis Positivo'!$G79)</f>
        <v>0</v>
      </c>
      <c r="V79" s="62">
        <f t="shared" si="6"/>
        <v>0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2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9">
        <f>SUMIFS(rptDeteccionMensual!$X$7:$X$9914,rptDeteccionMensual!$L$7:$L$9914,'SR con Frotis Positivo'!$J$1,rptDeteccionMensual!$E$7:$E$9914,'SR con Frotis Positivo'!$G80)</f>
        <v>0</v>
      </c>
      <c r="V80" s="62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2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9">
        <f>SUMIFS(rptDeteccionMensual!$X$7:$X$9914,rptDeteccionMensual!$L$7:$L$9914,'SR con Frotis Positivo'!$J$1,rptDeteccionMensual!$E$7:$E$9914,'SR con Frotis Positivo'!$G81)</f>
        <v>0</v>
      </c>
      <c r="V81" s="62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2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9">
        <f>SUMIFS(rptDeteccionMensual!$X$7:$X$9914,rptDeteccionMensual!$L$7:$L$9914,'SR con Frotis Positivo'!$J$1,rptDeteccionMensual!$E$7:$E$9914,'SR con Frotis Positivo'!$G82)</f>
        <v>0</v>
      </c>
      <c r="V82" s="62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2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0</v>
      </c>
      <c r="L83" s="42">
        <f>SUMIFS(rptDeteccionMensual!$O$7:$O$9914,rptDeteccionMensual!$L$7:$L$9914,'SR con Frotis Positivo'!$J$1,rptDeteccionMensual!$E$7:$E$9914,'SR con Frotis Positivo'!$G83)</f>
        <v>0</v>
      </c>
      <c r="M83" s="42">
        <f>SUMIFS(rptDeteccionMensual!$P$7:$P$9914,rptDeteccionMensual!$L$7:$L$9914,'SR con Frotis Positivo'!$J$1,rptDeteccionMensual!$E$7:$E$9914,'SR con Frotis Positivo'!$G83)</f>
        <v>0</v>
      </c>
      <c r="N83" s="42">
        <f>SUMIFS(rptDeteccionMensual!$Q$7:$Q$9914,rptDeteccionMensual!$L$7:$L$9914,'SR con Frotis Positivo'!$J$1,rptDeteccionMensual!$E$7:$E$9914,'SR con Frotis Positivo'!$G83)</f>
        <v>0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9">
        <f>SUMIFS(rptDeteccionMensual!$X$7:$X$9914,rptDeteccionMensual!$L$7:$L$9914,'SR con Frotis Positivo'!$J$1,rptDeteccionMensual!$E$7:$E$9914,'SR con Frotis Positivo'!$G83)</f>
        <v>0</v>
      </c>
      <c r="V83" s="62">
        <f t="shared" si="6"/>
        <v>6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0</v>
      </c>
      <c r="Z83" s="42">
        <f>SUMIFS(rptDeteccionMensual!$P$7:$P$9914,rptDeteccionMensual!$L$7:$L$9914,'SR con Frotis Positivo'!$W$1,rptDeteccionMensual!$E$7:$E$9914,'SR con Frotis Positivo'!$G83)</f>
        <v>0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2">
        <f t="shared" si="7"/>
        <v>0</v>
      </c>
      <c r="AJ83" s="43">
        <f t="shared" si="5"/>
        <v>0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0</v>
      </c>
      <c r="L84" s="42">
        <f>SUMIFS(rptDeteccionMensual!$O$7:$O$9914,rptDeteccionMensual!$L$7:$L$9914,'SR con Frotis Positivo'!$J$1,rptDeteccionMensual!$E$7:$E$9914,'SR con Frotis Positivo'!$G84)</f>
        <v>0</v>
      </c>
      <c r="M84" s="42">
        <f>SUMIFS(rptDeteccionMensual!$P$7:$P$9914,rptDeteccionMensual!$L$7:$L$9914,'SR con Frotis Positivo'!$J$1,rptDeteccionMensual!$E$7:$E$9914,'SR con Frotis Positivo'!$G84)</f>
        <v>0</v>
      </c>
      <c r="N84" s="42">
        <f>SUMIFS(rptDeteccionMensual!$Q$7:$Q$9914,rptDeteccionMensual!$L$7:$L$9914,'SR con Frotis Positivo'!$J$1,rptDeteccionMensual!$E$7:$E$9914,'SR con Frotis Positivo'!$G84)</f>
        <v>0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9">
        <f>SUMIFS(rptDeteccionMensual!$X$7:$X$9914,rptDeteccionMensual!$L$7:$L$9914,'SR con Frotis Positivo'!$J$1,rptDeteccionMensual!$E$7:$E$9914,'SR con Frotis Positivo'!$G84)</f>
        <v>0</v>
      </c>
      <c r="V84" s="62">
        <f t="shared" si="6"/>
        <v>12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2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9">
        <f>SUMIFS(rptDeteccionMensual!$X$7:$X$9914,rptDeteccionMensual!$L$7:$L$9914,'SR con Frotis Positivo'!$J$1,rptDeteccionMensual!$E$7:$E$9914,'SR con Frotis Positivo'!$G85)</f>
        <v>0</v>
      </c>
      <c r="V85" s="62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2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9">
        <f>SUMIFS(rptDeteccionMensual!$X$7:$X$9914,rptDeteccionMensual!$L$7:$L$9914,'SR con Frotis Positivo'!$J$1,rptDeteccionMensual!$E$7:$E$9914,'SR con Frotis Positivo'!$G86)</f>
        <v>0</v>
      </c>
      <c r="V86" s="62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2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9">
        <f>SUMIFS(rptDeteccionMensual!$X$7:$X$9914,rptDeteccionMensual!$L$7:$L$9914,'SR con Frotis Positivo'!$J$1,rptDeteccionMensual!$E$7:$E$9914,'SR con Frotis Positivo'!$G87)</f>
        <v>0</v>
      </c>
      <c r="V87" s="62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2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0</v>
      </c>
      <c r="K88" s="42">
        <f>SUMIFS(rptDeteccionMensual!$N$7:$N$9914,rptDeteccionMensual!$L$7:$L$9914,'SR con Frotis Positivo'!$J$1,rptDeteccionMensual!$E$7:$E$9914,'SR con Frotis Positivo'!$G88)</f>
        <v>0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9">
        <f>SUMIFS(rptDeteccionMensual!$X$7:$X$9914,rptDeteccionMensual!$L$7:$L$9914,'SR con Frotis Positivo'!$J$1,rptDeteccionMensual!$E$7:$E$9914,'SR con Frotis Positivo'!$G88)</f>
        <v>0</v>
      </c>
      <c r="V88" s="62">
        <f t="shared" si="6"/>
        <v>0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2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9">
        <f>SUMIFS(rptDeteccionMensual!$X$7:$X$9914,rptDeteccionMensual!$L$7:$L$9914,'SR con Frotis Positivo'!$J$1,rptDeteccionMensual!$E$7:$E$9914,'SR con Frotis Positivo'!$G89)</f>
        <v>0</v>
      </c>
      <c r="V89" s="62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2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9">
        <f>SUMIFS(rptDeteccionMensual!$X$7:$X$9914,rptDeteccionMensual!$L$7:$L$9914,'SR con Frotis Positivo'!$J$1,rptDeteccionMensual!$E$7:$E$9914,'SR con Frotis Positivo'!$G90)</f>
        <v>0</v>
      </c>
      <c r="V90" s="62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2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9">
        <f>SUMIFS(rptDeteccionMensual!$X$7:$X$9914,rptDeteccionMensual!$L$7:$L$9914,'SR con Frotis Positivo'!$J$1,rptDeteccionMensual!$E$7:$E$9914,'SR con Frotis Positivo'!$G91)</f>
        <v>0</v>
      </c>
      <c r="V91" s="62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2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9">
        <f>SUMIFS(rptDeteccionMensual!$X$7:$X$9914,rptDeteccionMensual!$L$7:$L$9914,'SR con Frotis Positivo'!$J$1,rptDeteccionMensual!$E$7:$E$9914,'SR con Frotis Positivo'!$G92)</f>
        <v>0</v>
      </c>
      <c r="V92" s="62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2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0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9">
        <f>SUMIFS(rptDeteccionMensual!$X$7:$X$9914,rptDeteccionMensual!$L$7:$L$9914,'SR con Frotis Positivo'!$J$1,rptDeteccionMensual!$E$7:$E$9914,'SR con Frotis Positivo'!$G93)</f>
        <v>0</v>
      </c>
      <c r="V93" s="62">
        <f t="shared" si="6"/>
        <v>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2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9">
        <f>SUMIFS(rptDeteccionMensual!$X$7:$X$9914,rptDeteccionMensual!$L$7:$L$9914,'SR con Frotis Positivo'!$J$1,rptDeteccionMensual!$E$7:$E$9914,'SR con Frotis Positivo'!$G94)</f>
        <v>0</v>
      </c>
      <c r="V94" s="62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2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9">
        <f>SUMIFS(rptDeteccionMensual!$X$7:$X$9914,rptDeteccionMensual!$L$7:$L$9914,'SR con Frotis Positivo'!$J$1,rptDeteccionMensual!$E$7:$E$9914,'SR con Frotis Positivo'!$G95)</f>
        <v>0</v>
      </c>
      <c r="V95" s="62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2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9">
        <f>SUMIFS(rptDeteccionMensual!$X$7:$X$9914,rptDeteccionMensual!$L$7:$L$9914,'SR con Frotis Positivo'!$J$1,rptDeteccionMensual!$E$7:$E$9914,'SR con Frotis Positivo'!$G96)</f>
        <v>0</v>
      </c>
      <c r="V96" s="62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2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9">
        <f>SUMIFS(rptDeteccionMensual!$X$7:$X$9914,rptDeteccionMensual!$L$7:$L$9914,'SR con Frotis Positivo'!$J$1,rptDeteccionMensual!$E$7:$E$9914,'SR con Frotis Positivo'!$G97)</f>
        <v>0</v>
      </c>
      <c r="V97" s="62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2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9">
        <f>SUMIFS(rptDeteccionMensual!$X$7:$X$9914,rptDeteccionMensual!$L$7:$L$9914,'SR con Frotis Positivo'!$J$1,rptDeteccionMensual!$E$7:$E$9914,'SR con Frotis Positivo'!$G98)</f>
        <v>0</v>
      </c>
      <c r="V98" s="62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2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9">
        <f>SUMIFS(rptDeteccionMensual!$X$7:$X$9914,rptDeteccionMensual!$L$7:$L$9914,'SR con Frotis Positivo'!$J$1,rptDeteccionMensual!$E$7:$E$9914,'SR con Frotis Positivo'!$G99)</f>
        <v>0</v>
      </c>
      <c r="V99" s="62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2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9">
        <f>SUMIFS(rptDeteccionMensual!$X$7:$X$9914,rptDeteccionMensual!$L$7:$L$9914,'SR con Frotis Positivo'!$J$1,rptDeteccionMensual!$E$7:$E$9914,'SR con Frotis Positivo'!$G100)</f>
        <v>0</v>
      </c>
      <c r="V100" s="62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2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9">
        <f>SUMIFS(rptDeteccionMensual!$X$7:$X$9914,rptDeteccionMensual!$L$7:$L$9914,'SR con Frotis Positivo'!$J$1,rptDeteccionMensual!$E$7:$E$9914,'SR con Frotis Positivo'!$G101)</f>
        <v>0</v>
      </c>
      <c r="V101" s="62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2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9">
        <f>SUMIFS(rptDeteccionMensual!$X$7:$X$9914,rptDeteccionMensual!$L$7:$L$9914,'SR con Frotis Positivo'!$J$1,rptDeteccionMensual!$E$7:$E$9914,'SR con Frotis Positivo'!$G102)</f>
        <v>0</v>
      </c>
      <c r="V102" s="62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2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0</v>
      </c>
      <c r="L103" s="42">
        <f>SUMIFS(rptDeteccionMensual!$O$7:$O$9914,rptDeteccionMensual!$L$7:$L$9914,'SR con Frotis Positivo'!$J$1,rptDeteccionMensual!$E$7:$E$9914,'SR con Frotis Positivo'!$G103)</f>
        <v>0</v>
      </c>
      <c r="M103" s="42">
        <f>SUMIFS(rptDeteccionMensual!$P$7:$P$9914,rptDeteccionMensual!$L$7:$L$9914,'SR con Frotis Positivo'!$J$1,rptDeteccionMensual!$E$7:$E$9914,'SR con Frotis Positivo'!$G103)</f>
        <v>0</v>
      </c>
      <c r="N103" s="42">
        <f>SUMIFS(rptDeteccionMensual!$Q$7:$Q$9914,rptDeteccionMensual!$L$7:$L$9914,'SR con Frotis Positivo'!$J$1,rptDeteccionMensual!$E$7:$E$9914,'SR con Frotis Positivo'!$G103)</f>
        <v>0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9">
        <f>SUMIFS(rptDeteccionMensual!$X$7:$X$9914,rptDeteccionMensual!$L$7:$L$9914,'SR con Frotis Positivo'!$J$1,rptDeteccionMensual!$E$7:$E$9914,'SR con Frotis Positivo'!$G103)</f>
        <v>0</v>
      </c>
      <c r="V103" s="62">
        <f t="shared" si="6"/>
        <v>21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0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0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2">
        <f t="shared" si="7"/>
        <v>1</v>
      </c>
      <c r="AJ103" s="43">
        <f t="shared" si="5"/>
        <v>4.7619047619047619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9">
        <f>SUMIFS(rptDeteccionMensual!$X$7:$X$9914,rptDeteccionMensual!$L$7:$L$9914,'SR con Frotis Positivo'!$J$1,rptDeteccionMensual!$E$7:$E$9914,'SR con Frotis Positivo'!$G104)</f>
        <v>0</v>
      </c>
      <c r="V104" s="62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2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9">
        <f>SUMIFS(rptDeteccionMensual!$X$7:$X$9914,rptDeteccionMensual!$L$7:$L$9914,'SR con Frotis Positivo'!$J$1,rptDeteccionMensual!$E$7:$E$9914,'SR con Frotis Positivo'!$G105)</f>
        <v>0</v>
      </c>
      <c r="V105" s="62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2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0</v>
      </c>
      <c r="M106" s="42">
        <f>SUMIFS(rptDeteccionMensual!$P$7:$P$9914,rptDeteccionMensual!$L$7:$L$9914,'SR con Frotis Positivo'!$J$1,rptDeteccionMensual!$E$7:$E$9914,'SR con Frotis Positivo'!$G106)</f>
        <v>0</v>
      </c>
      <c r="N106" s="42">
        <f>SUMIFS(rptDeteccionMensual!$Q$7:$Q$9914,rptDeteccionMensual!$L$7:$L$9914,'SR con Frotis Positivo'!$J$1,rptDeteccionMensual!$E$7:$E$9914,'SR con Frotis Positivo'!$G106)</f>
        <v>0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9">
        <f>SUMIFS(rptDeteccionMensual!$X$7:$X$9914,rptDeteccionMensual!$L$7:$L$9914,'SR con Frotis Positivo'!$J$1,rptDeteccionMensual!$E$7:$E$9914,'SR con Frotis Positivo'!$G106)</f>
        <v>0</v>
      </c>
      <c r="V106" s="62">
        <f t="shared" si="6"/>
        <v>5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2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0</v>
      </c>
      <c r="M107" s="42">
        <f>SUMIFS(rptDeteccionMensual!$P$7:$P$9914,rptDeteccionMensual!$L$7:$L$9914,'SR con Frotis Positivo'!$J$1,rptDeteccionMensual!$E$7:$E$9914,'SR con Frotis Positivo'!$G107)</f>
        <v>0</v>
      </c>
      <c r="N107" s="42">
        <f>SUMIFS(rptDeteccionMensual!$Q$7:$Q$9914,rptDeteccionMensual!$L$7:$L$9914,'SR con Frotis Positivo'!$J$1,rptDeteccionMensual!$E$7:$E$9914,'SR con Frotis Positivo'!$G107)</f>
        <v>0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9">
        <f>SUMIFS(rptDeteccionMensual!$X$7:$X$9914,rptDeteccionMensual!$L$7:$L$9914,'SR con Frotis Positivo'!$J$1,rptDeteccionMensual!$E$7:$E$9914,'SR con Frotis Positivo'!$G107)</f>
        <v>0</v>
      </c>
      <c r="V107" s="62">
        <f t="shared" si="6"/>
        <v>0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2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9">
        <f>SUMIFS(rptDeteccionMensual!$X$7:$X$9914,rptDeteccionMensual!$L$7:$L$9914,'SR con Frotis Positivo'!$J$1,rptDeteccionMensual!$E$7:$E$9914,'SR con Frotis Positivo'!$G108)</f>
        <v>0</v>
      </c>
      <c r="V108" s="62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2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9">
        <f>SUMIFS(rptDeteccionMensual!$X$7:$X$9914,rptDeteccionMensual!$L$7:$L$9914,'SR con Frotis Positivo'!$J$1,rptDeteccionMensual!$E$7:$E$9914,'SR con Frotis Positivo'!$G109)</f>
        <v>0</v>
      </c>
      <c r="V109" s="62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2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9">
        <f>SUMIFS(rptDeteccionMensual!$X$7:$X$9914,rptDeteccionMensual!$L$7:$L$9914,'SR con Frotis Positivo'!$J$1,rptDeteccionMensual!$E$7:$E$9914,'SR con Frotis Positivo'!$G110)</f>
        <v>0</v>
      </c>
      <c r="V110" s="62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2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0</v>
      </c>
      <c r="L111" s="42">
        <f>SUMIFS(rptDeteccionMensual!$O$7:$O$9914,rptDeteccionMensual!$L$7:$L$9914,'SR con Frotis Positivo'!$J$1,rptDeteccionMensual!$E$7:$E$9914,'SR con Frotis Positivo'!$G111)</f>
        <v>0</v>
      </c>
      <c r="M111" s="42">
        <f>SUMIFS(rptDeteccionMensual!$P$7:$P$9914,rptDeteccionMensual!$L$7:$L$9914,'SR con Frotis Positivo'!$J$1,rptDeteccionMensual!$E$7:$E$9914,'SR con Frotis Positivo'!$G111)</f>
        <v>0</v>
      </c>
      <c r="N111" s="42">
        <f>SUMIFS(rptDeteccionMensual!$Q$7:$Q$9914,rptDeteccionMensual!$L$7:$L$9914,'SR con Frotis Positivo'!$J$1,rptDeteccionMensual!$E$7:$E$9914,'SR con Frotis Positivo'!$G111)</f>
        <v>0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9">
        <f>SUMIFS(rptDeteccionMensual!$X$7:$X$9914,rptDeteccionMensual!$L$7:$L$9914,'SR con Frotis Positivo'!$J$1,rptDeteccionMensual!$E$7:$E$9914,'SR con Frotis Positivo'!$G111)</f>
        <v>0</v>
      </c>
      <c r="V111" s="62">
        <f t="shared" si="6"/>
        <v>8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0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2">
        <f t="shared" si="7"/>
        <v>1</v>
      </c>
      <c r="AJ111" s="43">
        <f t="shared" si="5"/>
        <v>12.5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0</v>
      </c>
      <c r="M112" s="42">
        <f>SUMIFS(rptDeteccionMensual!$P$7:$P$9914,rptDeteccionMensual!$L$7:$L$9914,'SR con Frotis Positivo'!$J$1,rptDeteccionMensual!$E$7:$E$9914,'SR con Frotis Positivo'!$G112)</f>
        <v>0</v>
      </c>
      <c r="N112" s="42">
        <f>SUMIFS(rptDeteccionMensual!$Q$7:$Q$9914,rptDeteccionMensual!$L$7:$L$9914,'SR con Frotis Positivo'!$J$1,rptDeteccionMensual!$E$7:$E$9914,'SR con Frotis Positivo'!$G112)</f>
        <v>0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9">
        <f>SUMIFS(rptDeteccionMensual!$X$7:$X$9914,rptDeteccionMensual!$L$7:$L$9914,'SR con Frotis Positivo'!$J$1,rptDeteccionMensual!$E$7:$E$9914,'SR con Frotis Positivo'!$G112)</f>
        <v>0</v>
      </c>
      <c r="V112" s="62">
        <f t="shared" si="6"/>
        <v>2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2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0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9">
        <f>SUMIFS(rptDeteccionMensual!$X$7:$X$9914,rptDeteccionMensual!$L$7:$L$9914,'SR con Frotis Positivo'!$J$1,rptDeteccionMensual!$E$7:$E$9914,'SR con Frotis Positivo'!$G113)</f>
        <v>0</v>
      </c>
      <c r="V113" s="62">
        <f t="shared" si="6"/>
        <v>0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2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0</v>
      </c>
      <c r="L114" s="42">
        <f>SUMIFS(rptDeteccionMensual!$O$7:$O$9914,rptDeteccionMensual!$L$7:$L$9914,'SR con Frotis Positivo'!$J$1,rptDeteccionMensual!$E$7:$E$9914,'SR con Frotis Positivo'!$G114)</f>
        <v>0</v>
      </c>
      <c r="M114" s="42">
        <f>SUMIFS(rptDeteccionMensual!$P$7:$P$9914,rptDeteccionMensual!$L$7:$L$9914,'SR con Frotis Positivo'!$J$1,rptDeteccionMensual!$E$7:$E$9914,'SR con Frotis Positivo'!$G114)</f>
        <v>0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9">
        <f>SUMIFS(rptDeteccionMensual!$X$7:$X$9914,rptDeteccionMensual!$L$7:$L$9914,'SR con Frotis Positivo'!$J$1,rptDeteccionMensual!$E$7:$E$9914,'SR con Frotis Positivo'!$G114)</f>
        <v>0</v>
      </c>
      <c r="V114" s="62">
        <f t="shared" si="6"/>
        <v>6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0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2">
        <f t="shared" si="7"/>
        <v>0</v>
      </c>
      <c r="AJ114" s="43">
        <f t="shared" si="5"/>
        <v>0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0</v>
      </c>
      <c r="M115" s="42">
        <f>SUMIFS(rptDeteccionMensual!$P$7:$P$9914,rptDeteccionMensual!$L$7:$L$9914,'SR con Frotis Positivo'!$J$1,rptDeteccionMensual!$E$7:$E$9914,'SR con Frotis Positivo'!$G115)</f>
        <v>0</v>
      </c>
      <c r="N115" s="42">
        <f>SUMIFS(rptDeteccionMensual!$Q$7:$Q$9914,rptDeteccionMensual!$L$7:$L$9914,'SR con Frotis Positivo'!$J$1,rptDeteccionMensual!$E$7:$E$9914,'SR con Frotis Positivo'!$G115)</f>
        <v>0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9">
        <f>SUMIFS(rptDeteccionMensual!$X$7:$X$9914,rptDeteccionMensual!$L$7:$L$9914,'SR con Frotis Positivo'!$J$1,rptDeteccionMensual!$E$7:$E$9914,'SR con Frotis Positivo'!$G115)</f>
        <v>0</v>
      </c>
      <c r="V115" s="62">
        <f t="shared" si="6"/>
        <v>3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0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2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0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0</v>
      </c>
      <c r="N116" s="42">
        <f>SUMIFS(rptDeteccionMensual!$Q$7:$Q$9914,rptDeteccionMensual!$L$7:$L$9914,'SR con Frotis Positivo'!$J$1,rptDeteccionMensual!$E$7:$E$9914,'SR con Frotis Positivo'!$G116)</f>
        <v>0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9">
        <f>SUMIFS(rptDeteccionMensual!$X$7:$X$9914,rptDeteccionMensual!$L$7:$L$9914,'SR con Frotis Positivo'!$J$1,rptDeteccionMensual!$E$7:$E$9914,'SR con Frotis Positivo'!$G116)</f>
        <v>0</v>
      </c>
      <c r="V116" s="62">
        <f t="shared" si="6"/>
        <v>10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2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9">
        <f>SUMIFS(rptDeteccionMensual!$X$7:$X$9914,rptDeteccionMensual!$L$7:$L$9914,'SR con Frotis Positivo'!$J$1,rptDeteccionMensual!$E$7:$E$9914,'SR con Frotis Positivo'!$G117)</f>
        <v>0</v>
      </c>
      <c r="V117" s="62">
        <f t="shared" si="6"/>
        <v>10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2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0</v>
      </c>
      <c r="L118" s="42">
        <f>SUMIFS(rptDeteccionMensual!$O$7:$O$9914,rptDeteccionMensual!$L$7:$L$9914,'SR con Frotis Positivo'!$J$1,rptDeteccionMensual!$E$7:$E$9914,'SR con Frotis Positivo'!$G118)</f>
        <v>0</v>
      </c>
      <c r="M118" s="42">
        <f>SUMIFS(rptDeteccionMensual!$P$7:$P$9914,rptDeteccionMensual!$L$7:$L$9914,'SR con Frotis Positivo'!$J$1,rptDeteccionMensual!$E$7:$E$9914,'SR con Frotis Positivo'!$G118)</f>
        <v>0</v>
      </c>
      <c r="N118" s="42">
        <f>SUMIFS(rptDeteccionMensual!$Q$7:$Q$9914,rptDeteccionMensual!$L$7:$L$9914,'SR con Frotis Positivo'!$J$1,rptDeteccionMensual!$E$7:$E$9914,'SR con Frotis Positivo'!$G118)</f>
        <v>0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9">
        <f>SUMIFS(rptDeteccionMensual!$X$7:$X$9914,rptDeteccionMensual!$L$7:$L$9914,'SR con Frotis Positivo'!$J$1,rptDeteccionMensual!$E$7:$E$9914,'SR con Frotis Positivo'!$G118)</f>
        <v>0</v>
      </c>
      <c r="V118" s="62">
        <f t="shared" si="6"/>
        <v>4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0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2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9">
        <f>SUMIFS(rptDeteccionMensual!$X$7:$X$9914,rptDeteccionMensual!$L$7:$L$9914,'SR con Frotis Positivo'!$J$1,rptDeteccionMensual!$E$7:$E$9914,'SR con Frotis Positivo'!$G119)</f>
        <v>0</v>
      </c>
      <c r="V119" s="62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2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0</v>
      </c>
      <c r="L120" s="42">
        <f>SUMIFS(rptDeteccionMensual!$O$7:$O$9914,rptDeteccionMensual!$L$7:$L$9914,'SR con Frotis Positivo'!$J$1,rptDeteccionMensual!$E$7:$E$9914,'SR con Frotis Positivo'!$G120)</f>
        <v>0</v>
      </c>
      <c r="M120" s="42">
        <f>SUMIFS(rptDeteccionMensual!$P$7:$P$9914,rptDeteccionMensual!$L$7:$L$9914,'SR con Frotis Positivo'!$J$1,rptDeteccionMensual!$E$7:$E$9914,'SR con Frotis Positivo'!$G120)</f>
        <v>0</v>
      </c>
      <c r="N120" s="42">
        <f>SUMIFS(rptDeteccionMensual!$Q$7:$Q$9914,rptDeteccionMensual!$L$7:$L$9914,'SR con Frotis Positivo'!$J$1,rptDeteccionMensual!$E$7:$E$9914,'SR con Frotis Positivo'!$G120)</f>
        <v>0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9">
        <f>SUMIFS(rptDeteccionMensual!$X$7:$X$9914,rptDeteccionMensual!$L$7:$L$9914,'SR con Frotis Positivo'!$J$1,rptDeteccionMensual!$E$7:$E$9914,'SR con Frotis Positivo'!$G120)</f>
        <v>0</v>
      </c>
      <c r="V120" s="62">
        <f t="shared" si="6"/>
        <v>0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2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9">
        <f>SUMIFS(rptDeteccionMensual!$X$7:$X$9914,rptDeteccionMensual!$L$7:$L$9914,'SR con Frotis Positivo'!$J$1,rptDeteccionMensual!$E$7:$E$9914,'SR con Frotis Positivo'!$G121)</f>
        <v>0</v>
      </c>
      <c r="V121" s="62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2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0</v>
      </c>
      <c r="L122" s="42">
        <f>SUMIFS(rptDeteccionMensual!$O$7:$O$9914,rptDeteccionMensual!$L$7:$L$9914,'SR con Frotis Positivo'!$J$1,rptDeteccionMensual!$E$7:$E$9914,'SR con Frotis Positivo'!$G122)</f>
        <v>0</v>
      </c>
      <c r="M122" s="42">
        <f>SUMIFS(rptDeteccionMensual!$P$7:$P$9914,rptDeteccionMensual!$L$7:$L$9914,'SR con Frotis Positivo'!$J$1,rptDeteccionMensual!$E$7:$E$9914,'SR con Frotis Positivo'!$G122)</f>
        <v>0</v>
      </c>
      <c r="N122" s="42">
        <f>SUMIFS(rptDeteccionMensual!$Q$7:$Q$9914,rptDeteccionMensual!$L$7:$L$9914,'SR con Frotis Positivo'!$J$1,rptDeteccionMensual!$E$7:$E$9914,'SR con Frotis Positivo'!$G122)</f>
        <v>0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9">
        <f>SUMIFS(rptDeteccionMensual!$X$7:$X$9914,rptDeteccionMensual!$L$7:$L$9914,'SR con Frotis Positivo'!$J$1,rptDeteccionMensual!$E$7:$E$9914,'SR con Frotis Positivo'!$G122)</f>
        <v>0</v>
      </c>
      <c r="V122" s="62">
        <f t="shared" si="6"/>
        <v>43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2">
        <f t="shared" si="7"/>
        <v>1</v>
      </c>
      <c r="AJ122" s="43">
        <f t="shared" si="5"/>
        <v>2.3255813953488373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0</v>
      </c>
      <c r="L123" s="42">
        <f>SUMIFS(rptDeteccionMensual!$O$7:$O$9914,rptDeteccionMensual!$L$7:$L$9914,'SR con Frotis Positivo'!$J$1,rptDeteccionMensual!$E$7:$E$9914,'SR con Frotis Positivo'!$G123)</f>
        <v>0</v>
      </c>
      <c r="M123" s="42">
        <f>SUMIFS(rptDeteccionMensual!$P$7:$P$9914,rptDeteccionMensual!$L$7:$L$9914,'SR con Frotis Positivo'!$J$1,rptDeteccionMensual!$E$7:$E$9914,'SR con Frotis Positivo'!$G123)</f>
        <v>0</v>
      </c>
      <c r="N123" s="42">
        <f>SUMIFS(rptDeteccionMensual!$Q$7:$Q$9914,rptDeteccionMensual!$L$7:$L$9914,'SR con Frotis Positivo'!$J$1,rptDeteccionMensual!$E$7:$E$9914,'SR con Frotis Positivo'!$G123)</f>
        <v>0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9">
        <f>SUMIFS(rptDeteccionMensual!$X$7:$X$9914,rptDeteccionMensual!$L$7:$L$9914,'SR con Frotis Positivo'!$J$1,rptDeteccionMensual!$E$7:$E$9914,'SR con Frotis Positivo'!$G123)</f>
        <v>0</v>
      </c>
      <c r="V123" s="62">
        <f t="shared" si="6"/>
        <v>5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2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0</v>
      </c>
      <c r="L124" s="42">
        <f>SUMIFS(rptDeteccionMensual!$O$7:$O$9914,rptDeteccionMensual!$L$7:$L$9914,'SR con Frotis Positivo'!$J$1,rptDeteccionMensual!$E$7:$E$9914,'SR con Frotis Positivo'!$G124)</f>
        <v>0</v>
      </c>
      <c r="M124" s="42">
        <f>SUMIFS(rptDeteccionMensual!$P$7:$P$9914,rptDeteccionMensual!$L$7:$L$9914,'SR con Frotis Positivo'!$J$1,rptDeteccionMensual!$E$7:$E$9914,'SR con Frotis Positivo'!$G124)</f>
        <v>0</v>
      </c>
      <c r="N124" s="42">
        <f>SUMIFS(rptDeteccionMensual!$Q$7:$Q$9914,rptDeteccionMensual!$L$7:$L$9914,'SR con Frotis Positivo'!$J$1,rptDeteccionMensual!$E$7:$E$9914,'SR con Frotis Positivo'!$G124)</f>
        <v>0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9">
        <f>SUMIFS(rptDeteccionMensual!$X$7:$X$9914,rptDeteccionMensual!$L$7:$L$9914,'SR con Frotis Positivo'!$J$1,rptDeteccionMensual!$E$7:$E$9914,'SR con Frotis Positivo'!$G124)</f>
        <v>0</v>
      </c>
      <c r="V124" s="62">
        <f t="shared" si="6"/>
        <v>7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2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0</v>
      </c>
      <c r="L125" s="42">
        <f>SUMIFS(rptDeteccionMensual!$O$7:$O$9914,rptDeteccionMensual!$L$7:$L$9914,'SR con Frotis Positivo'!$J$1,rptDeteccionMensual!$E$7:$E$9914,'SR con Frotis Positivo'!$G125)</f>
        <v>0</v>
      </c>
      <c r="M125" s="42">
        <f>SUMIFS(rptDeteccionMensual!$P$7:$P$9914,rptDeteccionMensual!$L$7:$L$9914,'SR con Frotis Positivo'!$J$1,rptDeteccionMensual!$E$7:$E$9914,'SR con Frotis Positivo'!$G125)</f>
        <v>0</v>
      </c>
      <c r="N125" s="42">
        <f>SUMIFS(rptDeteccionMensual!$Q$7:$Q$9914,rptDeteccionMensual!$L$7:$L$9914,'SR con Frotis Positivo'!$J$1,rptDeteccionMensual!$E$7:$E$9914,'SR con Frotis Positivo'!$G125)</f>
        <v>0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9">
        <f>SUMIFS(rptDeteccionMensual!$X$7:$X$9914,rptDeteccionMensual!$L$7:$L$9914,'SR con Frotis Positivo'!$J$1,rptDeteccionMensual!$E$7:$E$9914,'SR con Frotis Positivo'!$G125)</f>
        <v>0</v>
      </c>
      <c r="V125" s="62">
        <f t="shared" si="6"/>
        <v>5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2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9">
        <f>SUMIFS(rptDeteccionMensual!$X$7:$X$9914,rptDeteccionMensual!$L$7:$L$9914,'SR con Frotis Positivo'!$J$1,rptDeteccionMensual!$E$7:$E$9914,'SR con Frotis Positivo'!$G126)</f>
        <v>0</v>
      </c>
      <c r="V126" s="62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2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0</v>
      </c>
      <c r="L127" s="42">
        <f>SUMIFS(rptDeteccionMensual!$O$7:$O$9914,rptDeteccionMensual!$L$7:$L$9914,'SR con Frotis Positivo'!$J$1,rptDeteccionMensual!$E$7:$E$9914,'SR con Frotis Positivo'!$G127)</f>
        <v>0</v>
      </c>
      <c r="M127" s="42">
        <f>SUMIFS(rptDeteccionMensual!$P$7:$P$9914,rptDeteccionMensual!$L$7:$L$9914,'SR con Frotis Positivo'!$J$1,rptDeteccionMensual!$E$7:$E$9914,'SR con Frotis Positivo'!$G127)</f>
        <v>0</v>
      </c>
      <c r="N127" s="42">
        <f>SUMIFS(rptDeteccionMensual!$Q$7:$Q$9914,rptDeteccionMensual!$L$7:$L$9914,'SR con Frotis Positivo'!$J$1,rptDeteccionMensual!$E$7:$E$9914,'SR con Frotis Positivo'!$G127)</f>
        <v>0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9">
        <f>SUMIFS(rptDeteccionMensual!$X$7:$X$9914,rptDeteccionMensual!$L$7:$L$9914,'SR con Frotis Positivo'!$J$1,rptDeteccionMensual!$E$7:$E$9914,'SR con Frotis Positivo'!$G127)</f>
        <v>0</v>
      </c>
      <c r="V127" s="62">
        <f t="shared" si="6"/>
        <v>4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0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2">
        <f t="shared" si="7"/>
        <v>1</v>
      </c>
      <c r="AJ127" s="43">
        <f t="shared" si="5"/>
        <v>25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0</v>
      </c>
      <c r="L128" s="42">
        <f>SUMIFS(rptDeteccionMensual!$O$7:$O$9914,rptDeteccionMensual!$L$7:$L$9914,'SR con Frotis Positivo'!$J$1,rptDeteccionMensual!$E$7:$E$9914,'SR con Frotis Positivo'!$G128)</f>
        <v>0</v>
      </c>
      <c r="M128" s="42">
        <f>SUMIFS(rptDeteccionMensual!$P$7:$P$9914,rptDeteccionMensual!$L$7:$L$9914,'SR con Frotis Positivo'!$J$1,rptDeteccionMensual!$E$7:$E$9914,'SR con Frotis Positivo'!$G128)</f>
        <v>0</v>
      </c>
      <c r="N128" s="42">
        <f>SUMIFS(rptDeteccionMensual!$Q$7:$Q$9914,rptDeteccionMensual!$L$7:$L$9914,'SR con Frotis Positivo'!$J$1,rptDeteccionMensual!$E$7:$E$9914,'SR con Frotis Positivo'!$G128)</f>
        <v>0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9">
        <f>SUMIFS(rptDeteccionMensual!$X$7:$X$9914,rptDeteccionMensual!$L$7:$L$9914,'SR con Frotis Positivo'!$J$1,rptDeteccionMensual!$E$7:$E$9914,'SR con Frotis Positivo'!$G128)</f>
        <v>0</v>
      </c>
      <c r="V128" s="62">
        <f t="shared" si="6"/>
        <v>8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0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2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0</v>
      </c>
      <c r="L129" s="42">
        <f>SUMIFS(rptDeteccionMensual!$O$7:$O$9914,rptDeteccionMensual!$L$7:$L$9914,'SR con Frotis Positivo'!$J$1,rptDeteccionMensual!$E$7:$E$9914,'SR con Frotis Positivo'!$G129)</f>
        <v>0</v>
      </c>
      <c r="M129" s="42">
        <f>SUMIFS(rptDeteccionMensual!$P$7:$P$9914,rptDeteccionMensual!$L$7:$L$9914,'SR con Frotis Positivo'!$J$1,rptDeteccionMensual!$E$7:$E$9914,'SR con Frotis Positivo'!$G129)</f>
        <v>0</v>
      </c>
      <c r="N129" s="42">
        <f>SUMIFS(rptDeteccionMensual!$Q$7:$Q$9914,rptDeteccionMensual!$L$7:$L$9914,'SR con Frotis Positivo'!$J$1,rptDeteccionMensual!$E$7:$E$9914,'SR con Frotis Positivo'!$G129)</f>
        <v>0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9">
        <f>SUMIFS(rptDeteccionMensual!$X$7:$X$9914,rptDeteccionMensual!$L$7:$L$9914,'SR con Frotis Positivo'!$J$1,rptDeteccionMensual!$E$7:$E$9914,'SR con Frotis Positivo'!$G129)</f>
        <v>0</v>
      </c>
      <c r="V129" s="62">
        <f t="shared" si="6"/>
        <v>4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2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0</v>
      </c>
      <c r="L130" s="42">
        <f>SUMIFS(rptDeteccionMensual!$O$7:$O$9914,rptDeteccionMensual!$L$7:$L$9914,'SR con Frotis Positivo'!$J$1,rptDeteccionMensual!$E$7:$E$9914,'SR con Frotis Positivo'!$G130)</f>
        <v>0</v>
      </c>
      <c r="M130" s="42">
        <f>SUMIFS(rptDeteccionMensual!$P$7:$P$9914,rptDeteccionMensual!$L$7:$L$9914,'SR con Frotis Positivo'!$J$1,rptDeteccionMensual!$E$7:$E$9914,'SR con Frotis Positivo'!$G130)</f>
        <v>0</v>
      </c>
      <c r="N130" s="42">
        <f>SUMIFS(rptDeteccionMensual!$Q$7:$Q$9914,rptDeteccionMensual!$L$7:$L$9914,'SR con Frotis Positivo'!$J$1,rptDeteccionMensual!$E$7:$E$9914,'SR con Frotis Positivo'!$G130)</f>
        <v>0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9">
        <f>SUMIFS(rptDeteccionMensual!$X$7:$X$9914,rptDeteccionMensual!$L$7:$L$9914,'SR con Frotis Positivo'!$J$1,rptDeteccionMensual!$E$7:$E$9914,'SR con Frotis Positivo'!$G130)</f>
        <v>0</v>
      </c>
      <c r="V130" s="62">
        <f t="shared" si="6"/>
        <v>9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2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0</v>
      </c>
      <c r="L131" s="42">
        <f>SUMIFS(rptDeteccionMensual!$O$7:$O$9914,rptDeteccionMensual!$L$7:$L$9914,'SR con Frotis Positivo'!$J$1,rptDeteccionMensual!$E$7:$E$9914,'SR con Frotis Positivo'!$G131)</f>
        <v>0</v>
      </c>
      <c r="M131" s="42">
        <f>SUMIFS(rptDeteccionMensual!$P$7:$P$9914,rptDeteccionMensual!$L$7:$L$9914,'SR con Frotis Positivo'!$J$1,rptDeteccionMensual!$E$7:$E$9914,'SR con Frotis Positivo'!$G131)</f>
        <v>0</v>
      </c>
      <c r="N131" s="42">
        <f>SUMIFS(rptDeteccionMensual!$Q$7:$Q$9914,rptDeteccionMensual!$L$7:$L$9914,'SR con Frotis Positivo'!$J$1,rptDeteccionMensual!$E$7:$E$9914,'SR con Frotis Positivo'!$G131)</f>
        <v>0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9">
        <f>SUMIFS(rptDeteccionMensual!$X$7:$X$9914,rptDeteccionMensual!$L$7:$L$9914,'SR con Frotis Positivo'!$J$1,rptDeteccionMensual!$E$7:$E$9914,'SR con Frotis Positivo'!$G131)</f>
        <v>0</v>
      </c>
      <c r="V131" s="62">
        <f t="shared" si="6"/>
        <v>7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2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0</v>
      </c>
      <c r="L132" s="42">
        <f>SUMIFS(rptDeteccionMensual!$O$7:$O$9914,rptDeteccionMensual!$L$7:$L$9914,'SR con Frotis Positivo'!$J$1,rptDeteccionMensual!$E$7:$E$9914,'SR con Frotis Positivo'!$G132)</f>
        <v>0</v>
      </c>
      <c r="M132" s="42">
        <f>SUMIFS(rptDeteccionMensual!$P$7:$P$9914,rptDeteccionMensual!$L$7:$L$9914,'SR con Frotis Positivo'!$J$1,rptDeteccionMensual!$E$7:$E$9914,'SR con Frotis Positivo'!$G132)</f>
        <v>0</v>
      </c>
      <c r="N132" s="42">
        <f>SUMIFS(rptDeteccionMensual!$Q$7:$Q$9914,rptDeteccionMensual!$L$7:$L$9914,'SR con Frotis Positivo'!$J$1,rptDeteccionMensual!$E$7:$E$9914,'SR con Frotis Positivo'!$G132)</f>
        <v>0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9">
        <f>SUMIFS(rptDeteccionMensual!$X$7:$X$9914,rptDeteccionMensual!$L$7:$L$9914,'SR con Frotis Positivo'!$J$1,rptDeteccionMensual!$E$7:$E$9914,'SR con Frotis Positivo'!$G132)</f>
        <v>0</v>
      </c>
      <c r="V132" s="62">
        <f t="shared" si="6"/>
        <v>7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2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0</v>
      </c>
      <c r="L133" s="42">
        <f>SUMIFS(rptDeteccionMensual!$O$7:$O$9914,rptDeteccionMensual!$L$7:$L$9914,'SR con Frotis Positivo'!$J$1,rptDeteccionMensual!$E$7:$E$9914,'SR con Frotis Positivo'!$G133)</f>
        <v>0</v>
      </c>
      <c r="M133" s="42">
        <f>SUMIFS(rptDeteccionMensual!$P$7:$P$9914,rptDeteccionMensual!$L$7:$L$9914,'SR con Frotis Positivo'!$J$1,rptDeteccionMensual!$E$7:$E$9914,'SR con Frotis Positivo'!$G133)</f>
        <v>0</v>
      </c>
      <c r="N133" s="42">
        <f>SUMIFS(rptDeteccionMensual!$Q$7:$Q$9914,rptDeteccionMensual!$L$7:$L$9914,'SR con Frotis Positivo'!$J$1,rptDeteccionMensual!$E$7:$E$9914,'SR con Frotis Positivo'!$G133)</f>
        <v>0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9">
        <f>SUMIFS(rptDeteccionMensual!$X$7:$X$9914,rptDeteccionMensual!$L$7:$L$9914,'SR con Frotis Positivo'!$J$1,rptDeteccionMensual!$E$7:$E$9914,'SR con Frotis Positivo'!$G133)</f>
        <v>0</v>
      </c>
      <c r="V133" s="62">
        <f t="shared" si="6"/>
        <v>7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2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0</v>
      </c>
      <c r="L134" s="42">
        <f>SUMIFS(rptDeteccionMensual!$O$7:$O$9914,rptDeteccionMensual!$L$7:$L$9914,'SR con Frotis Positivo'!$J$1,rptDeteccionMensual!$E$7:$E$9914,'SR con Frotis Positivo'!$G134)</f>
        <v>0</v>
      </c>
      <c r="M134" s="42">
        <f>SUMIFS(rptDeteccionMensual!$P$7:$P$9914,rptDeteccionMensual!$L$7:$L$9914,'SR con Frotis Positivo'!$J$1,rptDeteccionMensual!$E$7:$E$9914,'SR con Frotis Positivo'!$G134)</f>
        <v>0</v>
      </c>
      <c r="N134" s="42">
        <f>SUMIFS(rptDeteccionMensual!$Q$7:$Q$9914,rptDeteccionMensual!$L$7:$L$9914,'SR con Frotis Positivo'!$J$1,rptDeteccionMensual!$E$7:$E$9914,'SR con Frotis Positivo'!$G134)</f>
        <v>0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9">
        <f>SUMIFS(rptDeteccionMensual!$X$7:$X$9914,rptDeteccionMensual!$L$7:$L$9914,'SR con Frotis Positivo'!$J$1,rptDeteccionMensual!$E$7:$E$9914,'SR con Frotis Positivo'!$G134)</f>
        <v>0</v>
      </c>
      <c r="V134" s="62">
        <f t="shared" ref="V134:V197" si="9">SUM(J134:U134)</f>
        <v>6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2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0</v>
      </c>
      <c r="L135" s="42">
        <f>SUMIFS(rptDeteccionMensual!$O$7:$O$9914,rptDeteccionMensual!$L$7:$L$9914,'SR con Frotis Positivo'!$J$1,rptDeteccionMensual!$E$7:$E$9914,'SR con Frotis Positivo'!$G135)</f>
        <v>0</v>
      </c>
      <c r="M135" s="42">
        <f>SUMIFS(rptDeteccionMensual!$P$7:$P$9914,rptDeteccionMensual!$L$7:$L$9914,'SR con Frotis Positivo'!$J$1,rptDeteccionMensual!$E$7:$E$9914,'SR con Frotis Positivo'!$G135)</f>
        <v>0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9">
        <f>SUMIFS(rptDeteccionMensual!$X$7:$X$9914,rptDeteccionMensual!$L$7:$L$9914,'SR con Frotis Positivo'!$J$1,rptDeteccionMensual!$E$7:$E$9914,'SR con Frotis Positivo'!$G135)</f>
        <v>0</v>
      </c>
      <c r="V135" s="62">
        <f t="shared" si="9"/>
        <v>4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2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9">
        <f>SUMIFS(rptDeteccionMensual!$X$7:$X$9914,rptDeteccionMensual!$L$7:$L$9914,'SR con Frotis Positivo'!$J$1,rptDeteccionMensual!$E$7:$E$9914,'SR con Frotis Positivo'!$G136)</f>
        <v>0</v>
      </c>
      <c r="V136" s="62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2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0</v>
      </c>
      <c r="L137" s="42">
        <f>SUMIFS(rptDeteccionMensual!$O$7:$O$9914,rptDeteccionMensual!$L$7:$L$9914,'SR con Frotis Positivo'!$J$1,rptDeteccionMensual!$E$7:$E$9914,'SR con Frotis Positivo'!$G137)</f>
        <v>0</v>
      </c>
      <c r="M137" s="42">
        <f>SUMIFS(rptDeteccionMensual!$P$7:$P$9914,rptDeteccionMensual!$L$7:$L$9914,'SR con Frotis Positivo'!$J$1,rptDeteccionMensual!$E$7:$E$9914,'SR con Frotis Positivo'!$G137)</f>
        <v>0</v>
      </c>
      <c r="N137" s="42">
        <f>SUMIFS(rptDeteccionMensual!$Q$7:$Q$9914,rptDeteccionMensual!$L$7:$L$9914,'SR con Frotis Positivo'!$J$1,rptDeteccionMensual!$E$7:$E$9914,'SR con Frotis Positivo'!$G137)</f>
        <v>0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9">
        <f>SUMIFS(rptDeteccionMensual!$X$7:$X$9914,rptDeteccionMensual!$L$7:$L$9914,'SR con Frotis Positivo'!$J$1,rptDeteccionMensual!$E$7:$E$9914,'SR con Frotis Positivo'!$G137)</f>
        <v>0</v>
      </c>
      <c r="V137" s="62">
        <f t="shared" si="9"/>
        <v>105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0</v>
      </c>
      <c r="Y137" s="42">
        <f>SUMIFS(rptDeteccionMensual!$O$7:$O$9914,rptDeteccionMensual!$L$7:$L$9914,'SR con Frotis Positivo'!$W$1,rptDeteccionMensual!$E$7:$E$9914,'SR con Frotis Positivo'!$G137)</f>
        <v>0</v>
      </c>
      <c r="Z137" s="42">
        <f>SUMIFS(rptDeteccionMensual!$P$7:$P$9914,rptDeteccionMensual!$L$7:$L$9914,'SR con Frotis Positivo'!$W$1,rptDeteccionMensual!$E$7:$E$9914,'SR con Frotis Positivo'!$G137)</f>
        <v>0</v>
      </c>
      <c r="AA137" s="42">
        <f>SUMIFS(rptDeteccionMensual!$Q$7:$Q$9914,rptDeteccionMensual!$L$7:$L$9914,'SR con Frotis Positivo'!$W$1,rptDeteccionMensual!$E$7:$E$9914,'SR con Frotis Positivo'!$G137)</f>
        <v>0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2">
        <f t="shared" si="10"/>
        <v>0</v>
      </c>
      <c r="AJ137" s="43">
        <f t="shared" si="8"/>
        <v>0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9">
        <f>SUMIFS(rptDeteccionMensual!$X$7:$X$9914,rptDeteccionMensual!$L$7:$L$9914,'SR con Frotis Positivo'!$J$1,rptDeteccionMensual!$E$7:$E$9914,'SR con Frotis Positivo'!$G138)</f>
        <v>0</v>
      </c>
      <c r="V138" s="62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2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9">
        <f>SUMIFS(rptDeteccionMensual!$X$7:$X$9914,rptDeteccionMensual!$L$7:$L$9914,'SR con Frotis Positivo'!$J$1,rptDeteccionMensual!$E$7:$E$9914,'SR con Frotis Positivo'!$G139)</f>
        <v>0</v>
      </c>
      <c r="V139" s="62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2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9">
        <f>SUMIFS(rptDeteccionMensual!$X$7:$X$9914,rptDeteccionMensual!$L$7:$L$9914,'SR con Frotis Positivo'!$J$1,rptDeteccionMensual!$E$7:$E$9914,'SR con Frotis Positivo'!$G140)</f>
        <v>0</v>
      </c>
      <c r="V140" s="62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2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9">
        <f>SUMIFS(rptDeteccionMensual!$X$7:$X$9914,rptDeteccionMensual!$L$7:$L$9914,'SR con Frotis Positivo'!$J$1,rptDeteccionMensual!$E$7:$E$9914,'SR con Frotis Positivo'!$G141)</f>
        <v>0</v>
      </c>
      <c r="V141" s="62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2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0</v>
      </c>
      <c r="L142" s="42">
        <f>SUMIFS(rptDeteccionMensual!$O$7:$O$9914,rptDeteccionMensual!$L$7:$L$9914,'SR con Frotis Positivo'!$J$1,rptDeteccionMensual!$E$7:$E$9914,'SR con Frotis Positivo'!$G142)</f>
        <v>0</v>
      </c>
      <c r="M142" s="42">
        <f>SUMIFS(rptDeteccionMensual!$P$7:$P$9914,rptDeteccionMensual!$L$7:$L$9914,'SR con Frotis Positivo'!$J$1,rptDeteccionMensual!$E$7:$E$9914,'SR con Frotis Positivo'!$G142)</f>
        <v>0</v>
      </c>
      <c r="N142" s="42">
        <f>SUMIFS(rptDeteccionMensual!$Q$7:$Q$9914,rptDeteccionMensual!$L$7:$L$9914,'SR con Frotis Positivo'!$J$1,rptDeteccionMensual!$E$7:$E$9914,'SR con Frotis Positivo'!$G142)</f>
        <v>0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9">
        <f>SUMIFS(rptDeteccionMensual!$X$7:$X$9914,rptDeteccionMensual!$L$7:$L$9914,'SR con Frotis Positivo'!$J$1,rptDeteccionMensual!$E$7:$E$9914,'SR con Frotis Positivo'!$G142)</f>
        <v>0</v>
      </c>
      <c r="V142" s="62">
        <f t="shared" si="9"/>
        <v>33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0</v>
      </c>
      <c r="AA142" s="42">
        <f>SUMIFS(rptDeteccionMensual!$Q$7:$Q$9914,rptDeteccionMensual!$L$7:$L$9914,'SR con Frotis Positivo'!$W$1,rptDeteccionMensual!$E$7:$E$9914,'SR con Frotis Positivo'!$G142)</f>
        <v>0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2">
        <f t="shared" si="10"/>
        <v>1</v>
      </c>
      <c r="AJ142" s="43">
        <f t="shared" si="8"/>
        <v>3.0303030303030303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9">
        <f>SUMIFS(rptDeteccionMensual!$X$7:$X$9914,rptDeteccionMensual!$L$7:$L$9914,'SR con Frotis Positivo'!$J$1,rptDeteccionMensual!$E$7:$E$9914,'SR con Frotis Positivo'!$G143)</f>
        <v>0</v>
      </c>
      <c r="V143" s="62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2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9">
        <f>SUMIFS(rptDeteccionMensual!$X$7:$X$9914,rptDeteccionMensual!$L$7:$L$9914,'SR con Frotis Positivo'!$J$1,rptDeteccionMensual!$E$7:$E$9914,'SR con Frotis Positivo'!$G144)</f>
        <v>0</v>
      </c>
      <c r="V144" s="62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2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9">
        <f>SUMIFS(rptDeteccionMensual!$X$7:$X$9914,rptDeteccionMensual!$L$7:$L$9914,'SR con Frotis Positivo'!$J$1,rptDeteccionMensual!$E$7:$E$9914,'SR con Frotis Positivo'!$G145)</f>
        <v>0</v>
      </c>
      <c r="V145" s="62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2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9">
        <f>SUMIFS(rptDeteccionMensual!$X$7:$X$9914,rptDeteccionMensual!$L$7:$L$9914,'SR con Frotis Positivo'!$J$1,rptDeteccionMensual!$E$7:$E$9914,'SR con Frotis Positivo'!$G146)</f>
        <v>0</v>
      </c>
      <c r="V146" s="62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2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0</v>
      </c>
      <c r="L147" s="42">
        <f>SUMIFS(rptDeteccionMensual!$O$7:$O$9914,rptDeteccionMensual!$L$7:$L$9914,'SR con Frotis Positivo'!$J$1,rptDeteccionMensual!$E$7:$E$9914,'SR con Frotis Positivo'!$G147)</f>
        <v>0</v>
      </c>
      <c r="M147" s="42">
        <f>SUMIFS(rptDeteccionMensual!$P$7:$P$9914,rptDeteccionMensual!$L$7:$L$9914,'SR con Frotis Positivo'!$J$1,rptDeteccionMensual!$E$7:$E$9914,'SR con Frotis Positivo'!$G147)</f>
        <v>0</v>
      </c>
      <c r="N147" s="42">
        <f>SUMIFS(rptDeteccionMensual!$Q$7:$Q$9914,rptDeteccionMensual!$L$7:$L$9914,'SR con Frotis Positivo'!$J$1,rptDeteccionMensual!$E$7:$E$9914,'SR con Frotis Positivo'!$G147)</f>
        <v>0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9">
        <f>SUMIFS(rptDeteccionMensual!$X$7:$X$9914,rptDeteccionMensual!$L$7:$L$9914,'SR con Frotis Positivo'!$J$1,rptDeteccionMensual!$E$7:$E$9914,'SR con Frotis Positivo'!$G147)</f>
        <v>0</v>
      </c>
      <c r="V147" s="62">
        <f t="shared" si="9"/>
        <v>130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0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0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2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0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9">
        <f>SUMIFS(rptDeteccionMensual!$X$7:$X$9914,rptDeteccionMensual!$L$7:$L$9914,'SR con Frotis Positivo'!$J$1,rptDeteccionMensual!$E$7:$E$9914,'SR con Frotis Positivo'!$G148)</f>
        <v>0</v>
      </c>
      <c r="V148" s="62">
        <f t="shared" si="9"/>
        <v>0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2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0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9">
        <f>SUMIFS(rptDeteccionMensual!$X$7:$X$9914,rptDeteccionMensual!$L$7:$L$9914,'SR con Frotis Positivo'!$J$1,rptDeteccionMensual!$E$7:$E$9914,'SR con Frotis Positivo'!$G149)</f>
        <v>0</v>
      </c>
      <c r="V149" s="62">
        <f t="shared" si="9"/>
        <v>0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2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9">
        <f>SUMIFS(rptDeteccionMensual!$X$7:$X$9914,rptDeteccionMensual!$L$7:$L$9914,'SR con Frotis Positivo'!$J$1,rptDeteccionMensual!$E$7:$E$9914,'SR con Frotis Positivo'!$G150)</f>
        <v>0</v>
      </c>
      <c r="V150" s="62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2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9">
        <f>SUMIFS(rptDeteccionMensual!$X$7:$X$9914,rptDeteccionMensual!$L$7:$L$9914,'SR con Frotis Positivo'!$J$1,rptDeteccionMensual!$E$7:$E$9914,'SR con Frotis Positivo'!$G151)</f>
        <v>0</v>
      </c>
      <c r="V151" s="62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2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0</v>
      </c>
      <c r="L152" s="42">
        <f>SUMIFS(rptDeteccionMensual!$O$7:$O$9914,rptDeteccionMensual!$L$7:$L$9914,'SR con Frotis Positivo'!$J$1,rptDeteccionMensual!$E$7:$E$9914,'SR con Frotis Positivo'!$G152)</f>
        <v>0</v>
      </c>
      <c r="M152" s="42">
        <f>SUMIFS(rptDeteccionMensual!$P$7:$P$9914,rptDeteccionMensual!$L$7:$L$9914,'SR con Frotis Positivo'!$J$1,rptDeteccionMensual!$E$7:$E$9914,'SR con Frotis Positivo'!$G152)</f>
        <v>0</v>
      </c>
      <c r="N152" s="42">
        <f>SUMIFS(rptDeteccionMensual!$Q$7:$Q$9914,rptDeteccionMensual!$L$7:$L$9914,'SR con Frotis Positivo'!$J$1,rptDeteccionMensual!$E$7:$E$9914,'SR con Frotis Positivo'!$G152)</f>
        <v>0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9">
        <f>SUMIFS(rptDeteccionMensual!$X$7:$X$9914,rptDeteccionMensual!$L$7:$L$9914,'SR con Frotis Positivo'!$J$1,rptDeteccionMensual!$E$7:$E$9914,'SR con Frotis Positivo'!$G152)</f>
        <v>0</v>
      </c>
      <c r="V152" s="62">
        <f t="shared" si="9"/>
        <v>12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2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0</v>
      </c>
      <c r="L153" s="42">
        <f>SUMIFS(rptDeteccionMensual!$O$7:$O$9914,rptDeteccionMensual!$L$7:$L$9914,'SR con Frotis Positivo'!$J$1,rptDeteccionMensual!$E$7:$E$9914,'SR con Frotis Positivo'!$G153)</f>
        <v>0</v>
      </c>
      <c r="M153" s="42">
        <f>SUMIFS(rptDeteccionMensual!$P$7:$P$9914,rptDeteccionMensual!$L$7:$L$9914,'SR con Frotis Positivo'!$J$1,rptDeteccionMensual!$E$7:$E$9914,'SR con Frotis Positivo'!$G153)</f>
        <v>0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9">
        <f>SUMIFS(rptDeteccionMensual!$X$7:$X$9914,rptDeteccionMensual!$L$7:$L$9914,'SR con Frotis Positivo'!$J$1,rptDeteccionMensual!$E$7:$E$9914,'SR con Frotis Positivo'!$G153)</f>
        <v>0</v>
      </c>
      <c r="V153" s="62">
        <f t="shared" si="9"/>
        <v>2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2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9">
        <f>SUMIFS(rptDeteccionMensual!$X$7:$X$9914,rptDeteccionMensual!$L$7:$L$9914,'SR con Frotis Positivo'!$J$1,rptDeteccionMensual!$E$7:$E$9914,'SR con Frotis Positivo'!$G154)</f>
        <v>0</v>
      </c>
      <c r="V154" s="62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2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0</v>
      </c>
      <c r="L155" s="42">
        <f>SUMIFS(rptDeteccionMensual!$O$7:$O$9914,rptDeteccionMensual!$L$7:$L$9914,'SR con Frotis Positivo'!$J$1,rptDeteccionMensual!$E$7:$E$9914,'SR con Frotis Positivo'!$G155)</f>
        <v>0</v>
      </c>
      <c r="M155" s="42">
        <f>SUMIFS(rptDeteccionMensual!$P$7:$P$9914,rptDeteccionMensual!$L$7:$L$9914,'SR con Frotis Positivo'!$J$1,rptDeteccionMensual!$E$7:$E$9914,'SR con Frotis Positivo'!$G155)</f>
        <v>0</v>
      </c>
      <c r="N155" s="42">
        <f>SUMIFS(rptDeteccionMensual!$Q$7:$Q$9914,rptDeteccionMensual!$L$7:$L$9914,'SR con Frotis Positivo'!$J$1,rptDeteccionMensual!$E$7:$E$9914,'SR con Frotis Positivo'!$G155)</f>
        <v>0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9">
        <f>SUMIFS(rptDeteccionMensual!$X$7:$X$9914,rptDeteccionMensual!$L$7:$L$9914,'SR con Frotis Positivo'!$J$1,rptDeteccionMensual!$E$7:$E$9914,'SR con Frotis Positivo'!$G155)</f>
        <v>0</v>
      </c>
      <c r="V155" s="62">
        <f t="shared" si="9"/>
        <v>10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2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9">
        <f>SUMIFS(rptDeteccionMensual!$X$7:$X$9914,rptDeteccionMensual!$L$7:$L$9914,'SR con Frotis Positivo'!$J$1,rptDeteccionMensual!$E$7:$E$9914,'SR con Frotis Positivo'!$G156)</f>
        <v>0</v>
      </c>
      <c r="V156" s="62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2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0</v>
      </c>
      <c r="L157" s="42">
        <f>SUMIFS(rptDeteccionMensual!$O$7:$O$9914,rptDeteccionMensual!$L$7:$L$9914,'SR con Frotis Positivo'!$J$1,rptDeteccionMensual!$E$7:$E$9914,'SR con Frotis Positivo'!$G157)</f>
        <v>0</v>
      </c>
      <c r="M157" s="42">
        <f>SUMIFS(rptDeteccionMensual!$P$7:$P$9914,rptDeteccionMensual!$L$7:$L$9914,'SR con Frotis Positivo'!$J$1,rptDeteccionMensual!$E$7:$E$9914,'SR con Frotis Positivo'!$G157)</f>
        <v>0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9">
        <f>SUMIFS(rptDeteccionMensual!$X$7:$X$9914,rptDeteccionMensual!$L$7:$L$9914,'SR con Frotis Positivo'!$J$1,rptDeteccionMensual!$E$7:$E$9914,'SR con Frotis Positivo'!$G157)</f>
        <v>0</v>
      </c>
      <c r="V157" s="62">
        <f t="shared" si="9"/>
        <v>0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0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2">
        <f t="shared" si="10"/>
        <v>0</v>
      </c>
      <c r="AJ157" s="43">
        <f t="shared" si="8"/>
        <v>0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9">
        <f>SUMIFS(rptDeteccionMensual!$X$7:$X$9914,rptDeteccionMensual!$L$7:$L$9914,'SR con Frotis Positivo'!$J$1,rptDeteccionMensual!$E$7:$E$9914,'SR con Frotis Positivo'!$G158)</f>
        <v>0</v>
      </c>
      <c r="V158" s="62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2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0</v>
      </c>
      <c r="L159" s="42">
        <f>SUMIFS(rptDeteccionMensual!$O$7:$O$9914,rptDeteccionMensual!$L$7:$L$9914,'SR con Frotis Positivo'!$J$1,rptDeteccionMensual!$E$7:$E$9914,'SR con Frotis Positivo'!$G159)</f>
        <v>0</v>
      </c>
      <c r="M159" s="42">
        <f>SUMIFS(rptDeteccionMensual!$P$7:$P$9914,rptDeteccionMensual!$L$7:$L$9914,'SR con Frotis Positivo'!$J$1,rptDeteccionMensual!$E$7:$E$9914,'SR con Frotis Positivo'!$G159)</f>
        <v>0</v>
      </c>
      <c r="N159" s="42">
        <f>SUMIFS(rptDeteccionMensual!$Q$7:$Q$9914,rptDeteccionMensual!$L$7:$L$9914,'SR con Frotis Positivo'!$J$1,rptDeteccionMensual!$E$7:$E$9914,'SR con Frotis Positivo'!$G159)</f>
        <v>0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9">
        <f>SUMIFS(rptDeteccionMensual!$X$7:$X$9914,rptDeteccionMensual!$L$7:$L$9914,'SR con Frotis Positivo'!$J$1,rptDeteccionMensual!$E$7:$E$9914,'SR con Frotis Positivo'!$G159)</f>
        <v>0</v>
      </c>
      <c r="V159" s="62">
        <f t="shared" si="9"/>
        <v>6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2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9">
        <f>SUMIFS(rptDeteccionMensual!$X$7:$X$9914,rptDeteccionMensual!$L$7:$L$9914,'SR con Frotis Positivo'!$J$1,rptDeteccionMensual!$E$7:$E$9914,'SR con Frotis Positivo'!$G160)</f>
        <v>0</v>
      </c>
      <c r="V160" s="62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2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9">
        <f>SUMIFS(rptDeteccionMensual!$X$7:$X$9914,rptDeteccionMensual!$L$7:$L$9914,'SR con Frotis Positivo'!$J$1,rptDeteccionMensual!$E$7:$E$9914,'SR con Frotis Positivo'!$G161)</f>
        <v>0</v>
      </c>
      <c r="V161" s="62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2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0</v>
      </c>
      <c r="L162" s="42">
        <f>SUMIFS(rptDeteccionMensual!$O$7:$O$9914,rptDeteccionMensual!$L$7:$L$9914,'SR con Frotis Positivo'!$J$1,rptDeteccionMensual!$E$7:$E$9914,'SR con Frotis Positivo'!$G162)</f>
        <v>0</v>
      </c>
      <c r="M162" s="42">
        <f>SUMIFS(rptDeteccionMensual!$P$7:$P$9914,rptDeteccionMensual!$L$7:$L$9914,'SR con Frotis Positivo'!$J$1,rptDeteccionMensual!$E$7:$E$9914,'SR con Frotis Positivo'!$G162)</f>
        <v>0</v>
      </c>
      <c r="N162" s="42">
        <f>SUMIFS(rptDeteccionMensual!$Q$7:$Q$9914,rptDeteccionMensual!$L$7:$L$9914,'SR con Frotis Positivo'!$J$1,rptDeteccionMensual!$E$7:$E$9914,'SR con Frotis Positivo'!$G162)</f>
        <v>0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9">
        <f>SUMIFS(rptDeteccionMensual!$X$7:$X$9914,rptDeteccionMensual!$L$7:$L$9914,'SR con Frotis Positivo'!$J$1,rptDeteccionMensual!$E$7:$E$9914,'SR con Frotis Positivo'!$G162)</f>
        <v>0</v>
      </c>
      <c r="V162" s="62">
        <f t="shared" si="9"/>
        <v>39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0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2">
        <f t="shared" si="10"/>
        <v>4</v>
      </c>
      <c r="AJ162" s="43">
        <f t="shared" si="8"/>
        <v>10.256410256410255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9">
        <f>SUMIFS(rptDeteccionMensual!$X$7:$X$9914,rptDeteccionMensual!$L$7:$L$9914,'SR con Frotis Positivo'!$J$1,rptDeteccionMensual!$E$7:$E$9914,'SR con Frotis Positivo'!$G163)</f>
        <v>0</v>
      </c>
      <c r="V163" s="62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2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0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9">
        <f>SUMIFS(rptDeteccionMensual!$X$7:$X$9914,rptDeteccionMensual!$L$7:$L$9914,'SR con Frotis Positivo'!$J$1,rptDeteccionMensual!$E$7:$E$9914,'SR con Frotis Positivo'!$G164)</f>
        <v>0</v>
      </c>
      <c r="V164" s="62">
        <f t="shared" si="9"/>
        <v>0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2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9">
        <f>SUMIFS(rptDeteccionMensual!$X$7:$X$9914,rptDeteccionMensual!$L$7:$L$9914,'SR con Frotis Positivo'!$J$1,rptDeteccionMensual!$E$7:$E$9914,'SR con Frotis Positivo'!$G165)</f>
        <v>0</v>
      </c>
      <c r="V165" s="62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2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9">
        <f>SUMIFS(rptDeteccionMensual!$X$7:$X$9914,rptDeteccionMensual!$L$7:$L$9914,'SR con Frotis Positivo'!$J$1,rptDeteccionMensual!$E$7:$E$9914,'SR con Frotis Positivo'!$G166)</f>
        <v>0</v>
      </c>
      <c r="V166" s="62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2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9">
        <f>SUMIFS(rptDeteccionMensual!$X$7:$X$9914,rptDeteccionMensual!$L$7:$L$9914,'SR con Frotis Positivo'!$J$1,rptDeteccionMensual!$E$7:$E$9914,'SR con Frotis Positivo'!$G167)</f>
        <v>0</v>
      </c>
      <c r="V167" s="62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2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9">
        <f>SUMIFS(rptDeteccionMensual!$X$7:$X$9914,rptDeteccionMensual!$L$7:$L$9914,'SR con Frotis Positivo'!$J$1,rptDeteccionMensual!$E$7:$E$9914,'SR con Frotis Positivo'!$G168)</f>
        <v>0</v>
      </c>
      <c r="V168" s="62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2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9">
        <f>SUMIFS(rptDeteccionMensual!$X$7:$X$9914,rptDeteccionMensual!$L$7:$L$9914,'SR con Frotis Positivo'!$J$1,rptDeteccionMensual!$E$7:$E$9914,'SR con Frotis Positivo'!$G169)</f>
        <v>0</v>
      </c>
      <c r="V169" s="62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2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9">
        <f>SUMIFS(rptDeteccionMensual!$X$7:$X$9914,rptDeteccionMensual!$L$7:$L$9914,'SR con Frotis Positivo'!$J$1,rptDeteccionMensual!$E$7:$E$9914,'SR con Frotis Positivo'!$G170)</f>
        <v>0</v>
      </c>
      <c r="V170" s="62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2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0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9">
        <f>SUMIFS(rptDeteccionMensual!$X$7:$X$9914,rptDeteccionMensual!$L$7:$L$9914,'SR con Frotis Positivo'!$J$1,rptDeteccionMensual!$E$7:$E$9914,'SR con Frotis Positivo'!$G171)</f>
        <v>0</v>
      </c>
      <c r="V171" s="62">
        <f t="shared" si="9"/>
        <v>0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2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9">
        <f>SUMIFS(rptDeteccionMensual!$X$7:$X$9914,rptDeteccionMensual!$L$7:$L$9914,'SR con Frotis Positivo'!$J$1,rptDeteccionMensual!$E$7:$E$9914,'SR con Frotis Positivo'!$G172)</f>
        <v>0</v>
      </c>
      <c r="V172" s="62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2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9">
        <f>SUMIFS(rptDeteccionMensual!$X$7:$X$9914,rptDeteccionMensual!$L$7:$L$9914,'SR con Frotis Positivo'!$J$1,rptDeteccionMensual!$E$7:$E$9914,'SR con Frotis Positivo'!$G173)</f>
        <v>0</v>
      </c>
      <c r="V173" s="62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2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0</v>
      </c>
      <c r="M174" s="42">
        <f>SUMIFS(rptDeteccionMensual!$P$7:$P$9914,rptDeteccionMensual!$L$7:$L$9914,'SR con Frotis Positivo'!$J$1,rptDeteccionMensual!$E$7:$E$9914,'SR con Frotis Positivo'!$G174)</f>
        <v>0</v>
      </c>
      <c r="N174" s="42">
        <f>SUMIFS(rptDeteccionMensual!$Q$7:$Q$9914,rptDeteccionMensual!$L$7:$L$9914,'SR con Frotis Positivo'!$J$1,rptDeteccionMensual!$E$7:$E$9914,'SR con Frotis Positivo'!$G174)</f>
        <v>0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9">
        <f>SUMIFS(rptDeteccionMensual!$X$7:$X$9914,rptDeteccionMensual!$L$7:$L$9914,'SR con Frotis Positivo'!$J$1,rptDeteccionMensual!$E$7:$E$9914,'SR con Frotis Positivo'!$G174)</f>
        <v>0</v>
      </c>
      <c r="V174" s="62">
        <f t="shared" si="9"/>
        <v>0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2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9">
        <f>SUMIFS(rptDeteccionMensual!$X$7:$X$9914,rptDeteccionMensual!$L$7:$L$9914,'SR con Frotis Positivo'!$J$1,rptDeteccionMensual!$E$7:$E$9914,'SR con Frotis Positivo'!$G175)</f>
        <v>0</v>
      </c>
      <c r="V175" s="62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2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9">
        <f>SUMIFS(rptDeteccionMensual!$X$7:$X$9914,rptDeteccionMensual!$L$7:$L$9914,'SR con Frotis Positivo'!$J$1,rptDeteccionMensual!$E$7:$E$9914,'SR con Frotis Positivo'!$G176)</f>
        <v>0</v>
      </c>
      <c r="V176" s="62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2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9">
        <f>SUMIFS(rptDeteccionMensual!$X$7:$X$9914,rptDeteccionMensual!$L$7:$L$9914,'SR con Frotis Positivo'!$J$1,rptDeteccionMensual!$E$7:$E$9914,'SR con Frotis Positivo'!$G177)</f>
        <v>0</v>
      </c>
      <c r="V177" s="62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2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9">
        <f>SUMIFS(rptDeteccionMensual!$X$7:$X$9914,rptDeteccionMensual!$L$7:$L$9914,'SR con Frotis Positivo'!$J$1,rptDeteccionMensual!$E$7:$E$9914,'SR con Frotis Positivo'!$G178)</f>
        <v>0</v>
      </c>
      <c r="V178" s="62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2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9">
        <f>SUMIFS(rptDeteccionMensual!$X$7:$X$9914,rptDeteccionMensual!$L$7:$L$9914,'SR con Frotis Positivo'!$J$1,rptDeteccionMensual!$E$7:$E$9914,'SR con Frotis Positivo'!$G179)</f>
        <v>0</v>
      </c>
      <c r="V179" s="62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2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9">
        <f>SUMIFS(rptDeteccionMensual!$X$7:$X$9914,rptDeteccionMensual!$L$7:$L$9914,'SR con Frotis Positivo'!$J$1,rptDeteccionMensual!$E$7:$E$9914,'SR con Frotis Positivo'!$G180)</f>
        <v>0</v>
      </c>
      <c r="V180" s="62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2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0</v>
      </c>
      <c r="L181" s="42">
        <f>SUMIFS(rptDeteccionMensual!$O$7:$O$9914,rptDeteccionMensual!$L$7:$L$9914,'SR con Frotis Positivo'!$J$1,rptDeteccionMensual!$E$7:$E$9914,'SR con Frotis Positivo'!$G181)</f>
        <v>0</v>
      </c>
      <c r="M181" s="42">
        <f>SUMIFS(rptDeteccionMensual!$P$7:$P$9914,rptDeteccionMensual!$L$7:$L$9914,'SR con Frotis Positivo'!$J$1,rptDeteccionMensual!$E$7:$E$9914,'SR con Frotis Positivo'!$G181)</f>
        <v>0</v>
      </c>
      <c r="N181" s="42">
        <f>SUMIFS(rptDeteccionMensual!$Q$7:$Q$9914,rptDeteccionMensual!$L$7:$L$9914,'SR con Frotis Positivo'!$J$1,rptDeteccionMensual!$E$7:$E$9914,'SR con Frotis Positivo'!$G181)</f>
        <v>0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9">
        <f>SUMIFS(rptDeteccionMensual!$X$7:$X$9914,rptDeteccionMensual!$L$7:$L$9914,'SR con Frotis Positivo'!$J$1,rptDeteccionMensual!$E$7:$E$9914,'SR con Frotis Positivo'!$G181)</f>
        <v>0</v>
      </c>
      <c r="V181" s="62">
        <f t="shared" si="9"/>
        <v>29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2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9">
        <f>SUMIFS(rptDeteccionMensual!$X$7:$X$9914,rptDeteccionMensual!$L$7:$L$9914,'SR con Frotis Positivo'!$J$1,rptDeteccionMensual!$E$7:$E$9914,'SR con Frotis Positivo'!$G182)</f>
        <v>0</v>
      </c>
      <c r="V182" s="62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2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0</v>
      </c>
      <c r="M183" s="42">
        <f>SUMIFS(rptDeteccionMensual!$P$7:$P$9914,rptDeteccionMensual!$L$7:$L$9914,'SR con Frotis Positivo'!$J$1,rptDeteccionMensual!$E$7:$E$9914,'SR con Frotis Positivo'!$G183)</f>
        <v>0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9">
        <f>SUMIFS(rptDeteccionMensual!$X$7:$X$9914,rptDeteccionMensual!$L$7:$L$9914,'SR con Frotis Positivo'!$J$1,rptDeteccionMensual!$E$7:$E$9914,'SR con Frotis Positivo'!$G183)</f>
        <v>0</v>
      </c>
      <c r="V183" s="62">
        <f t="shared" si="9"/>
        <v>0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2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9">
        <f>SUMIFS(rptDeteccionMensual!$X$7:$X$9914,rptDeteccionMensual!$L$7:$L$9914,'SR con Frotis Positivo'!$J$1,rptDeteccionMensual!$E$7:$E$9914,'SR con Frotis Positivo'!$G184)</f>
        <v>0</v>
      </c>
      <c r="V184" s="62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2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9">
        <f>SUMIFS(rptDeteccionMensual!$X$7:$X$9914,rptDeteccionMensual!$L$7:$L$9914,'SR con Frotis Positivo'!$J$1,rptDeteccionMensual!$E$7:$E$9914,'SR con Frotis Positivo'!$G185)</f>
        <v>0</v>
      </c>
      <c r="V185" s="62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2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0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9">
        <f>SUMIFS(rptDeteccionMensual!$X$7:$X$9914,rptDeteccionMensual!$L$7:$L$9914,'SR con Frotis Positivo'!$J$1,rptDeteccionMensual!$E$7:$E$9914,'SR con Frotis Positivo'!$G186)</f>
        <v>0</v>
      </c>
      <c r="V186" s="62">
        <f t="shared" si="9"/>
        <v>0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2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0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9">
        <f>SUMIFS(rptDeteccionMensual!$X$7:$X$9914,rptDeteccionMensual!$L$7:$L$9914,'SR con Frotis Positivo'!$J$1,rptDeteccionMensual!$E$7:$E$9914,'SR con Frotis Positivo'!$G187)</f>
        <v>0</v>
      </c>
      <c r="V187" s="62">
        <f t="shared" si="9"/>
        <v>0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2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0</v>
      </c>
      <c r="M188" s="42">
        <f>SUMIFS(rptDeteccionMensual!$P$7:$P$9914,rptDeteccionMensual!$L$7:$L$9914,'SR con Frotis Positivo'!$J$1,rptDeteccionMensual!$E$7:$E$9914,'SR con Frotis Positivo'!$G188)</f>
        <v>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9">
        <f>SUMIFS(rptDeteccionMensual!$X$7:$X$9914,rptDeteccionMensual!$L$7:$L$9914,'SR con Frotis Positivo'!$J$1,rptDeteccionMensual!$E$7:$E$9914,'SR con Frotis Positivo'!$G188)</f>
        <v>0</v>
      </c>
      <c r="V188" s="62">
        <f t="shared" si="9"/>
        <v>0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2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9">
        <f>SUMIFS(rptDeteccionMensual!$X$7:$X$9914,rptDeteccionMensual!$L$7:$L$9914,'SR con Frotis Positivo'!$J$1,rptDeteccionMensual!$E$7:$E$9914,'SR con Frotis Positivo'!$G189)</f>
        <v>0</v>
      </c>
      <c r="V189" s="62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2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9">
        <f>SUMIFS(rptDeteccionMensual!$X$7:$X$9914,rptDeteccionMensual!$L$7:$L$9914,'SR con Frotis Positivo'!$J$1,rptDeteccionMensual!$E$7:$E$9914,'SR con Frotis Positivo'!$G190)</f>
        <v>0</v>
      </c>
      <c r="V190" s="62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2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0</v>
      </c>
      <c r="M191" s="42">
        <f>SUMIFS(rptDeteccionMensual!$P$7:$P$9914,rptDeteccionMensual!$L$7:$L$9914,'SR con Frotis Positivo'!$J$1,rptDeteccionMensual!$E$7:$E$9914,'SR con Frotis Positivo'!$G191)</f>
        <v>0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9">
        <f>SUMIFS(rptDeteccionMensual!$X$7:$X$9914,rptDeteccionMensual!$L$7:$L$9914,'SR con Frotis Positivo'!$J$1,rptDeteccionMensual!$E$7:$E$9914,'SR con Frotis Positivo'!$G191)</f>
        <v>0</v>
      </c>
      <c r="V191" s="62">
        <f t="shared" si="9"/>
        <v>0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2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9">
        <f>SUMIFS(rptDeteccionMensual!$X$7:$X$9914,rptDeteccionMensual!$L$7:$L$9914,'SR con Frotis Positivo'!$J$1,rptDeteccionMensual!$E$7:$E$9914,'SR con Frotis Positivo'!$G192)</f>
        <v>0</v>
      </c>
      <c r="V192" s="62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2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9">
        <f>SUMIFS(rptDeteccionMensual!$X$7:$X$9914,rptDeteccionMensual!$L$7:$L$9914,'SR con Frotis Positivo'!$J$1,rptDeteccionMensual!$E$7:$E$9914,'SR con Frotis Positivo'!$G193)</f>
        <v>0</v>
      </c>
      <c r="V193" s="62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2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0</v>
      </c>
      <c r="L194" s="42">
        <f>SUMIFS(rptDeteccionMensual!$O$7:$O$9914,rptDeteccionMensual!$L$7:$L$9914,'SR con Frotis Positivo'!$J$1,rptDeteccionMensual!$E$7:$E$9914,'SR con Frotis Positivo'!$G194)</f>
        <v>0</v>
      </c>
      <c r="M194" s="42">
        <f>SUMIFS(rptDeteccionMensual!$P$7:$P$9914,rptDeteccionMensual!$L$7:$L$9914,'SR con Frotis Positivo'!$J$1,rptDeteccionMensual!$E$7:$E$9914,'SR con Frotis Positivo'!$G194)</f>
        <v>0</v>
      </c>
      <c r="N194" s="42">
        <f>SUMIFS(rptDeteccionMensual!$Q$7:$Q$9914,rptDeteccionMensual!$L$7:$L$9914,'SR con Frotis Positivo'!$J$1,rptDeteccionMensual!$E$7:$E$9914,'SR con Frotis Positivo'!$G194)</f>
        <v>0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9">
        <f>SUMIFS(rptDeteccionMensual!$X$7:$X$9914,rptDeteccionMensual!$L$7:$L$9914,'SR con Frotis Positivo'!$J$1,rptDeteccionMensual!$E$7:$E$9914,'SR con Frotis Positivo'!$G194)</f>
        <v>0</v>
      </c>
      <c r="V194" s="62">
        <f t="shared" si="9"/>
        <v>0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0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2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9">
        <f>SUMIFS(rptDeteccionMensual!$X$7:$X$9914,rptDeteccionMensual!$L$7:$L$9914,'SR con Frotis Positivo'!$J$1,rptDeteccionMensual!$E$7:$E$9914,'SR con Frotis Positivo'!$G195)</f>
        <v>0</v>
      </c>
      <c r="V195" s="62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2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9">
        <f>SUMIFS(rptDeteccionMensual!$X$7:$X$9914,rptDeteccionMensual!$L$7:$L$9914,'SR con Frotis Positivo'!$J$1,rptDeteccionMensual!$E$7:$E$9914,'SR con Frotis Positivo'!$G196)</f>
        <v>0</v>
      </c>
      <c r="V196" s="62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2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9">
        <f>SUMIFS(rptDeteccionMensual!$X$7:$X$9914,rptDeteccionMensual!$L$7:$L$9914,'SR con Frotis Positivo'!$J$1,rptDeteccionMensual!$E$7:$E$9914,'SR con Frotis Positivo'!$G197)</f>
        <v>0</v>
      </c>
      <c r="V197" s="62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2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9">
        <f>SUMIFS(rptDeteccionMensual!$X$7:$X$9914,rptDeteccionMensual!$L$7:$L$9914,'SR con Frotis Positivo'!$J$1,rptDeteccionMensual!$E$7:$E$9914,'SR con Frotis Positivo'!$G198)</f>
        <v>0</v>
      </c>
      <c r="V198" s="62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2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9">
        <f>SUMIFS(rptDeteccionMensual!$X$7:$X$9914,rptDeteccionMensual!$L$7:$L$9914,'SR con Frotis Positivo'!$J$1,rptDeteccionMensual!$E$7:$E$9914,'SR con Frotis Positivo'!$G199)</f>
        <v>0</v>
      </c>
      <c r="V199" s="62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2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9">
        <f>SUMIFS(rptDeteccionMensual!$X$7:$X$9914,rptDeteccionMensual!$L$7:$L$9914,'SR con Frotis Positivo'!$J$1,rptDeteccionMensual!$E$7:$E$9914,'SR con Frotis Positivo'!$G200)</f>
        <v>0</v>
      </c>
      <c r="V200" s="62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2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9">
        <f>SUMIFS(rptDeteccionMensual!$X$7:$X$9914,rptDeteccionMensual!$L$7:$L$9914,'SR con Frotis Positivo'!$J$1,rptDeteccionMensual!$E$7:$E$9914,'SR con Frotis Positivo'!$G201)</f>
        <v>0</v>
      </c>
      <c r="V201" s="62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2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9">
        <f>SUMIFS(rptDeteccionMensual!$X$7:$X$9914,rptDeteccionMensual!$L$7:$L$9914,'SR con Frotis Positivo'!$J$1,rptDeteccionMensual!$E$7:$E$9914,'SR con Frotis Positivo'!$G202)</f>
        <v>0</v>
      </c>
      <c r="V202" s="62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2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9">
        <f>SUMIFS(rptDeteccionMensual!$X$7:$X$9914,rptDeteccionMensual!$L$7:$L$9914,'SR con Frotis Positivo'!$J$1,rptDeteccionMensual!$E$7:$E$9914,'SR con Frotis Positivo'!$G203)</f>
        <v>0</v>
      </c>
      <c r="V203" s="62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2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9">
        <f>SUMIFS(rptDeteccionMensual!$X$7:$X$9914,rptDeteccionMensual!$L$7:$L$9914,'SR con Frotis Positivo'!$J$1,rptDeteccionMensual!$E$7:$E$9914,'SR con Frotis Positivo'!$G204)</f>
        <v>0</v>
      </c>
      <c r="V204" s="62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2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0</v>
      </c>
      <c r="L205" s="42">
        <f>SUMIFS(rptDeteccionMensual!$O$7:$O$9914,rptDeteccionMensual!$L$7:$L$9914,'SR con Frotis Positivo'!$J$1,rptDeteccionMensual!$E$7:$E$9914,'SR con Frotis Positivo'!$G205)</f>
        <v>0</v>
      </c>
      <c r="M205" s="42">
        <f>SUMIFS(rptDeteccionMensual!$P$7:$P$9914,rptDeteccionMensual!$L$7:$L$9914,'SR con Frotis Positivo'!$J$1,rptDeteccionMensual!$E$7:$E$9914,'SR con Frotis Positivo'!$G205)</f>
        <v>0</v>
      </c>
      <c r="N205" s="42">
        <f>SUMIFS(rptDeteccionMensual!$Q$7:$Q$9914,rptDeteccionMensual!$L$7:$L$9914,'SR con Frotis Positivo'!$J$1,rptDeteccionMensual!$E$7:$E$9914,'SR con Frotis Positivo'!$G205)</f>
        <v>0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9">
        <f>SUMIFS(rptDeteccionMensual!$X$7:$X$9914,rptDeteccionMensual!$L$7:$L$9914,'SR con Frotis Positivo'!$J$1,rptDeteccionMensual!$E$7:$E$9914,'SR con Frotis Positivo'!$G205)</f>
        <v>0</v>
      </c>
      <c r="V205" s="62">
        <f t="shared" si="12"/>
        <v>3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0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2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0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9">
        <f>SUMIFS(rptDeteccionMensual!$X$7:$X$9914,rptDeteccionMensual!$L$7:$L$9914,'SR con Frotis Positivo'!$J$1,rptDeteccionMensual!$E$7:$E$9914,'SR con Frotis Positivo'!$G206)</f>
        <v>0</v>
      </c>
      <c r="V206" s="62">
        <f t="shared" si="12"/>
        <v>0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0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2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9">
        <f>SUMIFS(rptDeteccionMensual!$X$7:$X$9914,rptDeteccionMensual!$L$7:$L$9914,'SR con Frotis Positivo'!$J$1,rptDeteccionMensual!$E$7:$E$9914,'SR con Frotis Positivo'!$G207)</f>
        <v>0</v>
      </c>
      <c r="V207" s="62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2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9">
        <f>SUMIFS(rptDeteccionMensual!$X$7:$X$9914,rptDeteccionMensual!$L$7:$L$9914,'SR con Frotis Positivo'!$J$1,rptDeteccionMensual!$E$7:$E$9914,'SR con Frotis Positivo'!$G208)</f>
        <v>0</v>
      </c>
      <c r="V208" s="62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2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9">
        <f>SUMIFS(rptDeteccionMensual!$X$7:$X$9914,rptDeteccionMensual!$L$7:$L$9914,'SR con Frotis Positivo'!$J$1,rptDeteccionMensual!$E$7:$E$9914,'SR con Frotis Positivo'!$G209)</f>
        <v>0</v>
      </c>
      <c r="V209" s="62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2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9">
        <f>SUMIFS(rptDeteccionMensual!$X$7:$X$9914,rptDeteccionMensual!$L$7:$L$9914,'SR con Frotis Positivo'!$J$1,rptDeteccionMensual!$E$7:$E$9914,'SR con Frotis Positivo'!$G210)</f>
        <v>0</v>
      </c>
      <c r="V210" s="62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2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9">
        <f>SUMIFS(rptDeteccionMensual!$X$7:$X$9914,rptDeteccionMensual!$L$7:$L$9914,'SR con Frotis Positivo'!$J$1,rptDeteccionMensual!$E$7:$E$9914,'SR con Frotis Positivo'!$G211)</f>
        <v>0</v>
      </c>
      <c r="V211" s="62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2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9">
        <f>SUMIFS(rptDeteccionMensual!$X$7:$X$9914,rptDeteccionMensual!$L$7:$L$9914,'SR con Frotis Positivo'!$J$1,rptDeteccionMensual!$E$7:$E$9914,'SR con Frotis Positivo'!$G212)</f>
        <v>0</v>
      </c>
      <c r="V212" s="62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2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9">
        <f>SUMIFS(rptDeteccionMensual!$X$7:$X$9914,rptDeteccionMensual!$L$7:$L$9914,'SR con Frotis Positivo'!$J$1,rptDeteccionMensual!$E$7:$E$9914,'SR con Frotis Positivo'!$G213)</f>
        <v>0</v>
      </c>
      <c r="V213" s="62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2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9">
        <f>SUMIFS(rptDeteccionMensual!$X$7:$X$9914,rptDeteccionMensual!$L$7:$L$9914,'SR con Frotis Positivo'!$J$1,rptDeteccionMensual!$E$7:$E$9914,'SR con Frotis Positivo'!$G214)</f>
        <v>0</v>
      </c>
      <c r="V214" s="62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2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9">
        <f>SUMIFS(rptDeteccionMensual!$X$7:$X$9914,rptDeteccionMensual!$L$7:$L$9914,'SR con Frotis Positivo'!$J$1,rptDeteccionMensual!$E$7:$E$9914,'SR con Frotis Positivo'!$G215)</f>
        <v>0</v>
      </c>
      <c r="V215" s="62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2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0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9">
        <f>SUMIFS(rptDeteccionMensual!$X$7:$X$9914,rptDeteccionMensual!$L$7:$L$9914,'SR con Frotis Positivo'!$J$1,rptDeteccionMensual!$E$7:$E$9914,'SR con Frotis Positivo'!$G216)</f>
        <v>0</v>
      </c>
      <c r="V216" s="62">
        <f t="shared" si="12"/>
        <v>0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0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2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9">
        <f>SUMIFS(rptDeteccionMensual!$X$7:$X$9914,rptDeteccionMensual!$L$7:$L$9914,'SR con Frotis Positivo'!$J$1,rptDeteccionMensual!$E$7:$E$9914,'SR con Frotis Positivo'!$G217)</f>
        <v>0</v>
      </c>
      <c r="V217" s="62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2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9">
        <f>SUMIFS(rptDeteccionMensual!$X$7:$X$9914,rptDeteccionMensual!$L$7:$L$9914,'SR con Frotis Positivo'!$J$1,rptDeteccionMensual!$E$7:$E$9914,'SR con Frotis Positivo'!$G218)</f>
        <v>0</v>
      </c>
      <c r="V218" s="62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2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9">
        <f>SUMIFS(rptDeteccionMensual!$X$7:$X$9914,rptDeteccionMensual!$L$7:$L$9914,'SR con Frotis Positivo'!$J$1,rptDeteccionMensual!$E$7:$E$9914,'SR con Frotis Positivo'!$G219)</f>
        <v>0</v>
      </c>
      <c r="V219" s="62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2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9">
        <f>SUMIFS(rptDeteccionMensual!$X$7:$X$9914,rptDeteccionMensual!$L$7:$L$9914,'SR con Frotis Positivo'!$J$1,rptDeteccionMensual!$E$7:$E$9914,'SR con Frotis Positivo'!$G220)</f>
        <v>0</v>
      </c>
      <c r="V220" s="62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2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9">
        <f>SUMIFS(rptDeteccionMensual!$X$7:$X$9914,rptDeteccionMensual!$L$7:$L$9914,'SR con Frotis Positivo'!$J$1,rptDeteccionMensual!$E$7:$E$9914,'SR con Frotis Positivo'!$G221)</f>
        <v>0</v>
      </c>
      <c r="V221" s="62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2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9">
        <f>SUMIFS(rptDeteccionMensual!$X$7:$X$9914,rptDeteccionMensual!$L$7:$L$9914,'SR con Frotis Positivo'!$J$1,rptDeteccionMensual!$E$7:$E$9914,'SR con Frotis Positivo'!$G222)</f>
        <v>0</v>
      </c>
      <c r="V222" s="62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2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9">
        <f>SUMIFS(rptDeteccionMensual!$X$7:$X$9914,rptDeteccionMensual!$L$7:$L$9914,'SR con Frotis Positivo'!$J$1,rptDeteccionMensual!$E$7:$E$9914,'SR con Frotis Positivo'!$G223)</f>
        <v>0</v>
      </c>
      <c r="V223" s="62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2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9">
        <f>SUMIFS(rptDeteccionMensual!$X$7:$X$9914,rptDeteccionMensual!$L$7:$L$9914,'SR con Frotis Positivo'!$J$1,rptDeteccionMensual!$E$7:$E$9914,'SR con Frotis Positivo'!$G224)</f>
        <v>0</v>
      </c>
      <c r="V224" s="62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2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9">
        <f>SUMIFS(rptDeteccionMensual!$X$7:$X$9914,rptDeteccionMensual!$L$7:$L$9914,'SR con Frotis Positivo'!$J$1,rptDeteccionMensual!$E$7:$E$9914,'SR con Frotis Positivo'!$G225)</f>
        <v>0</v>
      </c>
      <c r="V225" s="62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2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9">
        <f>SUMIFS(rptDeteccionMensual!$X$7:$X$9914,rptDeteccionMensual!$L$7:$L$9914,'SR con Frotis Positivo'!$J$1,rptDeteccionMensual!$E$7:$E$9914,'SR con Frotis Positivo'!$G226)</f>
        <v>0</v>
      </c>
      <c r="V226" s="62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2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9">
        <f>SUMIFS(rptDeteccionMensual!$X$7:$X$9914,rptDeteccionMensual!$L$7:$L$9914,'SR con Frotis Positivo'!$J$1,rptDeteccionMensual!$E$7:$E$9914,'SR con Frotis Positivo'!$G227)</f>
        <v>0</v>
      </c>
      <c r="V227" s="62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2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9">
        <f>SUMIFS(rptDeteccionMensual!$X$7:$X$9914,rptDeteccionMensual!$L$7:$L$9914,'SR con Frotis Positivo'!$J$1,rptDeteccionMensual!$E$7:$E$9914,'SR con Frotis Positivo'!$G228)</f>
        <v>0</v>
      </c>
      <c r="V228" s="62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2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9">
        <f>SUMIFS(rptDeteccionMensual!$X$7:$X$9914,rptDeteccionMensual!$L$7:$L$9914,'SR con Frotis Positivo'!$J$1,rptDeteccionMensual!$E$7:$E$9914,'SR con Frotis Positivo'!$G229)</f>
        <v>0</v>
      </c>
      <c r="V229" s="62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2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9">
        <f>SUMIFS(rptDeteccionMensual!$X$7:$X$9914,rptDeteccionMensual!$L$7:$L$9914,'SR con Frotis Positivo'!$J$1,rptDeteccionMensual!$E$7:$E$9914,'SR con Frotis Positivo'!$G230)</f>
        <v>0</v>
      </c>
      <c r="V230" s="62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2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9">
        <f>SUMIFS(rptDeteccionMensual!$X$7:$X$9914,rptDeteccionMensual!$L$7:$L$9914,'SR con Frotis Positivo'!$J$1,rptDeteccionMensual!$E$7:$E$9914,'SR con Frotis Positivo'!$G231)</f>
        <v>0</v>
      </c>
      <c r="V231" s="62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2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9">
        <f>SUMIFS(rptDeteccionMensual!$X$7:$X$9914,rptDeteccionMensual!$L$7:$L$9914,'SR con Frotis Positivo'!$J$1,rptDeteccionMensual!$E$7:$E$9914,'SR con Frotis Positivo'!$G232)</f>
        <v>0</v>
      </c>
      <c r="V232" s="62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2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9">
        <f>SUMIFS(rptDeteccionMensual!$X$7:$X$9914,rptDeteccionMensual!$L$7:$L$9914,'SR con Frotis Positivo'!$J$1,rptDeteccionMensual!$E$7:$E$9914,'SR con Frotis Positivo'!$G233)</f>
        <v>0</v>
      </c>
      <c r="V233" s="62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2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9">
        <f>SUMIFS(rptDeteccionMensual!$X$7:$X$9914,rptDeteccionMensual!$L$7:$L$9914,'SR con Frotis Positivo'!$J$1,rptDeteccionMensual!$E$7:$E$9914,'SR con Frotis Positivo'!$G234)</f>
        <v>0</v>
      </c>
      <c r="V234" s="62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2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9">
        <f>SUMIFS(rptDeteccionMensual!$X$7:$X$9914,rptDeteccionMensual!$L$7:$L$9914,'SR con Frotis Positivo'!$J$1,rptDeteccionMensual!$E$7:$E$9914,'SR con Frotis Positivo'!$G235)</f>
        <v>0</v>
      </c>
      <c r="V235" s="62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2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9">
        <f>SUMIFS(rptDeteccionMensual!$X$7:$X$9914,rptDeteccionMensual!$L$7:$L$9914,'SR con Frotis Positivo'!$J$1,rptDeteccionMensual!$E$7:$E$9914,'SR con Frotis Positivo'!$G236)</f>
        <v>0</v>
      </c>
      <c r="V236" s="62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2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9">
        <f>SUMIFS(rptDeteccionMensual!$X$7:$X$9914,rptDeteccionMensual!$L$7:$L$9914,'SR con Frotis Positivo'!$J$1,rptDeteccionMensual!$E$7:$E$9914,'SR con Frotis Positivo'!$G237)</f>
        <v>0</v>
      </c>
      <c r="V237" s="62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2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0</v>
      </c>
      <c r="L238" s="42">
        <f>SUMIFS(rptDeteccionMensual!$O$7:$O$9914,rptDeteccionMensual!$L$7:$L$9914,'SR con Frotis Positivo'!$J$1,rptDeteccionMensual!$E$7:$E$9914,'SR con Frotis Positivo'!$G238)</f>
        <v>0</v>
      </c>
      <c r="M238" s="42">
        <f>SUMIFS(rptDeteccionMensual!$P$7:$P$9914,rptDeteccionMensual!$L$7:$L$9914,'SR con Frotis Positivo'!$J$1,rptDeteccionMensual!$E$7:$E$9914,'SR con Frotis Positivo'!$G238)</f>
        <v>0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9">
        <f>SUMIFS(rptDeteccionMensual!$X$7:$X$9914,rptDeteccionMensual!$L$7:$L$9914,'SR con Frotis Positivo'!$J$1,rptDeteccionMensual!$E$7:$E$9914,'SR con Frotis Positivo'!$G238)</f>
        <v>0</v>
      </c>
      <c r="V238" s="62">
        <f t="shared" si="12"/>
        <v>23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0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2">
        <f t="shared" si="13"/>
        <v>0</v>
      </c>
      <c r="AJ238" s="43">
        <f t="shared" si="11"/>
        <v>0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9">
        <f>SUMIFS(rptDeteccionMensual!$X$7:$X$9914,rptDeteccionMensual!$L$7:$L$9914,'SR con Frotis Positivo'!$J$1,rptDeteccionMensual!$E$7:$E$9914,'SR con Frotis Positivo'!$G239)</f>
        <v>0</v>
      </c>
      <c r="V239" s="62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2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9">
        <f>SUMIFS(rptDeteccionMensual!$X$7:$X$9914,rptDeteccionMensual!$L$7:$L$9914,'SR con Frotis Positivo'!$J$1,rptDeteccionMensual!$E$7:$E$9914,'SR con Frotis Positivo'!$G240)</f>
        <v>0</v>
      </c>
      <c r="V240" s="62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2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9">
        <f>SUMIFS(rptDeteccionMensual!$X$7:$X$9914,rptDeteccionMensual!$L$7:$L$9914,'SR con Frotis Positivo'!$J$1,rptDeteccionMensual!$E$7:$E$9914,'SR con Frotis Positivo'!$G241)</f>
        <v>0</v>
      </c>
      <c r="V241" s="62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2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9">
        <f>SUMIFS(rptDeteccionMensual!$X$7:$X$9914,rptDeteccionMensual!$L$7:$L$9914,'SR con Frotis Positivo'!$J$1,rptDeteccionMensual!$E$7:$E$9914,'SR con Frotis Positivo'!$G242)</f>
        <v>0</v>
      </c>
      <c r="V242" s="62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2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9">
        <f>SUMIFS(rptDeteccionMensual!$X$7:$X$9914,rptDeteccionMensual!$L$7:$L$9914,'SR con Frotis Positivo'!$J$1,rptDeteccionMensual!$E$7:$E$9914,'SR con Frotis Positivo'!$G243)</f>
        <v>0</v>
      </c>
      <c r="V243" s="62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2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9">
        <f>SUMIFS(rptDeteccionMensual!$X$7:$X$9914,rptDeteccionMensual!$L$7:$L$9914,'SR con Frotis Positivo'!$J$1,rptDeteccionMensual!$E$7:$E$9914,'SR con Frotis Positivo'!$G244)</f>
        <v>0</v>
      </c>
      <c r="V244" s="62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2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9">
        <f>SUMIFS(rptDeteccionMensual!$X$7:$X$9914,rptDeteccionMensual!$L$7:$L$9914,'SR con Frotis Positivo'!$J$1,rptDeteccionMensual!$E$7:$E$9914,'SR con Frotis Positivo'!$G245)</f>
        <v>0</v>
      </c>
      <c r="V245" s="62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2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0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9">
        <f>SUMIFS(rptDeteccionMensual!$X$7:$X$9914,rptDeteccionMensual!$L$7:$L$9914,'SR con Frotis Positivo'!$J$1,rptDeteccionMensual!$E$7:$E$9914,'SR con Frotis Positivo'!$G246)</f>
        <v>0</v>
      </c>
      <c r="V246" s="62">
        <f t="shared" si="12"/>
        <v>0</v>
      </c>
      <c r="W246" s="42">
        <f>SUMIFS(rptDeteccionMensual!$M$7:$M$9914,rptDeteccionMensual!$L$7:$L$9914,'SR con Frotis Positivo'!$W$1,rptDeteccionMensual!$E$7:$E$9914,'SR con Frotis Positivo'!$G246)</f>
        <v>0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2">
        <f t="shared" si="13"/>
        <v>0</v>
      </c>
      <c r="AJ246" s="43">
        <f t="shared" si="11"/>
        <v>0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9">
        <f>SUMIFS(rptDeteccionMensual!$X$7:$X$9914,rptDeteccionMensual!$L$7:$L$9914,'SR con Frotis Positivo'!$J$1,rptDeteccionMensual!$E$7:$E$9914,'SR con Frotis Positivo'!$G247)</f>
        <v>0</v>
      </c>
      <c r="V247" s="62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2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0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0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9">
        <f>SUMIFS(rptDeteccionMensual!$X$7:$X$9914,rptDeteccionMensual!$L$7:$L$9914,'SR con Frotis Positivo'!$J$1,rptDeteccionMensual!$E$7:$E$9914,'SR con Frotis Positivo'!$G248)</f>
        <v>0</v>
      </c>
      <c r="V248" s="62">
        <f t="shared" si="12"/>
        <v>0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2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9">
        <f>SUMIFS(rptDeteccionMensual!$X$7:$X$9914,rptDeteccionMensual!$L$7:$L$9914,'SR con Frotis Positivo'!$J$1,rptDeteccionMensual!$E$7:$E$9914,'SR con Frotis Positivo'!$G249)</f>
        <v>0</v>
      </c>
      <c r="V249" s="62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2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0</v>
      </c>
      <c r="K250" s="42">
        <f>SUMIFS(rptDeteccionMensual!$N$7:$N$9914,rptDeteccionMensual!$L$7:$L$9914,'SR con Frotis Positivo'!$J$1,rptDeteccionMensual!$E$7:$E$9914,'SR con Frotis Positivo'!$G250)</f>
        <v>0</v>
      </c>
      <c r="L250" s="42">
        <f>SUMIFS(rptDeteccionMensual!$O$7:$O$9914,rptDeteccionMensual!$L$7:$L$9914,'SR con Frotis Positivo'!$J$1,rptDeteccionMensual!$E$7:$E$9914,'SR con Frotis Positivo'!$G250)</f>
        <v>0</v>
      </c>
      <c r="M250" s="42">
        <f>SUMIFS(rptDeteccionMensual!$P$7:$P$9914,rptDeteccionMensual!$L$7:$L$9914,'SR con Frotis Positivo'!$J$1,rptDeteccionMensual!$E$7:$E$9914,'SR con Frotis Positivo'!$G250)</f>
        <v>0</v>
      </c>
      <c r="N250" s="42">
        <f>SUMIFS(rptDeteccionMensual!$Q$7:$Q$9914,rptDeteccionMensual!$L$7:$L$9914,'SR con Frotis Positivo'!$J$1,rptDeteccionMensual!$E$7:$E$9914,'SR con Frotis Positivo'!$G250)</f>
        <v>0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9">
        <f>SUMIFS(rptDeteccionMensual!$X$7:$X$9914,rptDeteccionMensual!$L$7:$L$9914,'SR con Frotis Positivo'!$J$1,rptDeteccionMensual!$E$7:$E$9914,'SR con Frotis Positivo'!$G250)</f>
        <v>0</v>
      </c>
      <c r="V250" s="62">
        <f t="shared" si="12"/>
        <v>0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2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0</v>
      </c>
      <c r="K251" s="42">
        <f>SUMIFS(rptDeteccionMensual!$N$7:$N$9914,rptDeteccionMensual!$L$7:$L$9914,'SR con Frotis Positivo'!$J$1,rptDeteccionMensual!$E$7:$E$9914,'SR con Frotis Positivo'!$G251)</f>
        <v>0</v>
      </c>
      <c r="L251" s="42">
        <f>SUMIFS(rptDeteccionMensual!$O$7:$O$9914,rptDeteccionMensual!$L$7:$L$9914,'SR con Frotis Positivo'!$J$1,rptDeteccionMensual!$E$7:$E$9914,'SR con Frotis Positivo'!$G251)</f>
        <v>0</v>
      </c>
      <c r="M251" s="42">
        <f>SUMIFS(rptDeteccionMensual!$P$7:$P$9914,rptDeteccionMensual!$L$7:$L$9914,'SR con Frotis Positivo'!$J$1,rptDeteccionMensual!$E$7:$E$9914,'SR con Frotis Positivo'!$G251)</f>
        <v>0</v>
      </c>
      <c r="N251" s="42">
        <f>SUMIFS(rptDeteccionMensual!$Q$7:$Q$9914,rptDeteccionMensual!$L$7:$L$9914,'SR con Frotis Positivo'!$J$1,rptDeteccionMensual!$E$7:$E$9914,'SR con Frotis Positivo'!$G251)</f>
        <v>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9">
        <f>SUMIFS(rptDeteccionMensual!$X$7:$X$9914,rptDeteccionMensual!$L$7:$L$9914,'SR con Frotis Positivo'!$J$1,rptDeteccionMensual!$E$7:$E$9914,'SR con Frotis Positivo'!$G251)</f>
        <v>0</v>
      </c>
      <c r="V251" s="62">
        <f t="shared" si="12"/>
        <v>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2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0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9">
        <f>SUMIFS(rptDeteccionMensual!$X$7:$X$9914,rptDeteccionMensual!$L$7:$L$9914,'SR con Frotis Positivo'!$J$1,rptDeteccionMensual!$E$7:$E$9914,'SR con Frotis Positivo'!$G252)</f>
        <v>0</v>
      </c>
      <c r="V252" s="62">
        <f t="shared" si="12"/>
        <v>0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2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9">
        <f>SUMIFS(rptDeteccionMensual!$X$7:$X$9914,rptDeteccionMensual!$L$7:$L$9914,'SR con Frotis Positivo'!$J$1,rptDeteccionMensual!$E$7:$E$9914,'SR con Frotis Positivo'!$G253)</f>
        <v>0</v>
      </c>
      <c r="V253" s="62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2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9">
        <f>SUMIFS(rptDeteccionMensual!$X$7:$X$9914,rptDeteccionMensual!$L$7:$L$9914,'SR con Frotis Positivo'!$J$1,rptDeteccionMensual!$E$7:$E$9914,'SR con Frotis Positivo'!$G254)</f>
        <v>0</v>
      </c>
      <c r="V254" s="62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2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9">
        <f>SUMIFS(rptDeteccionMensual!$X$7:$X$9914,rptDeteccionMensual!$L$7:$L$9914,'SR con Frotis Positivo'!$J$1,rptDeteccionMensual!$E$7:$E$9914,'SR con Frotis Positivo'!$G255)</f>
        <v>0</v>
      </c>
      <c r="V255" s="62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2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9">
        <f>SUMIFS(rptDeteccionMensual!$X$7:$X$9914,rptDeteccionMensual!$L$7:$L$9914,'SR con Frotis Positivo'!$J$1,rptDeteccionMensual!$E$7:$E$9914,'SR con Frotis Positivo'!$G256)</f>
        <v>0</v>
      </c>
      <c r="V256" s="62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2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9">
        <f>SUMIFS(rptDeteccionMensual!$X$7:$X$9914,rptDeteccionMensual!$L$7:$L$9914,'SR con Frotis Positivo'!$J$1,rptDeteccionMensual!$E$7:$E$9914,'SR con Frotis Positivo'!$G257)</f>
        <v>0</v>
      </c>
      <c r="V257" s="62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2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9">
        <f>SUMIFS(rptDeteccionMensual!$X$7:$X$9914,rptDeteccionMensual!$L$7:$L$9914,'SR con Frotis Positivo'!$J$1,rptDeteccionMensual!$E$7:$E$9914,'SR con Frotis Positivo'!$G258)</f>
        <v>0</v>
      </c>
      <c r="V258" s="62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2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9">
        <f>SUMIFS(rptDeteccionMensual!$X$7:$X$9914,rptDeteccionMensual!$L$7:$L$9914,'SR con Frotis Positivo'!$J$1,rptDeteccionMensual!$E$7:$E$9914,'SR con Frotis Positivo'!$G259)</f>
        <v>0</v>
      </c>
      <c r="V259" s="62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2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9">
        <f>SUMIFS(rptDeteccionMensual!$X$7:$X$9914,rptDeteccionMensual!$L$7:$L$9914,'SR con Frotis Positivo'!$J$1,rptDeteccionMensual!$E$7:$E$9914,'SR con Frotis Positivo'!$G260)</f>
        <v>0</v>
      </c>
      <c r="V260" s="62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2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9">
        <f>SUMIFS(rptDeteccionMensual!$X$7:$X$9914,rptDeteccionMensual!$L$7:$L$9914,'SR con Frotis Positivo'!$J$1,rptDeteccionMensual!$E$7:$E$9914,'SR con Frotis Positivo'!$G261)</f>
        <v>0</v>
      </c>
      <c r="V261" s="62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2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9">
        <f>SUMIFS(rptDeteccionMensual!$X$7:$X$9914,rptDeteccionMensual!$L$7:$L$9914,'SR con Frotis Positivo'!$J$1,rptDeteccionMensual!$E$7:$E$9914,'SR con Frotis Positivo'!$G262)</f>
        <v>0</v>
      </c>
      <c r="V262" s="62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2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9">
        <f>SUMIFS(rptDeteccionMensual!$X$7:$X$9914,rptDeteccionMensual!$L$7:$L$9914,'SR con Frotis Positivo'!$J$1,rptDeteccionMensual!$E$7:$E$9914,'SR con Frotis Positivo'!$G263)</f>
        <v>0</v>
      </c>
      <c r="V263" s="62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2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9">
        <f>SUMIFS(rptDeteccionMensual!$X$7:$X$9914,rptDeteccionMensual!$L$7:$L$9914,'SR con Frotis Positivo'!$J$1,rptDeteccionMensual!$E$7:$E$9914,'SR con Frotis Positivo'!$G264)</f>
        <v>0</v>
      </c>
      <c r="V264" s="62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2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9">
        <f>SUMIFS(rptDeteccionMensual!$X$7:$X$9914,rptDeteccionMensual!$L$7:$L$9914,'SR con Frotis Positivo'!$J$1,rptDeteccionMensual!$E$7:$E$9914,'SR con Frotis Positivo'!$G265)</f>
        <v>0</v>
      </c>
      <c r="V265" s="62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2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9">
        <f>SUMIFS(rptDeteccionMensual!$X$7:$X$9914,rptDeteccionMensual!$L$7:$L$9914,'SR con Frotis Positivo'!$J$1,rptDeteccionMensual!$E$7:$E$9914,'SR con Frotis Positivo'!$G266)</f>
        <v>0</v>
      </c>
      <c r="V266" s="62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2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9">
        <f>SUMIFS(rptDeteccionMensual!$X$7:$X$9914,rptDeteccionMensual!$L$7:$L$9914,'SR con Frotis Positivo'!$J$1,rptDeteccionMensual!$E$7:$E$9914,'SR con Frotis Positivo'!$G267)</f>
        <v>0</v>
      </c>
      <c r="V267" s="62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2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9">
        <f>SUMIFS(rptDeteccionMensual!$X$7:$X$9914,rptDeteccionMensual!$L$7:$L$9914,'SR con Frotis Positivo'!$J$1,rptDeteccionMensual!$E$7:$E$9914,'SR con Frotis Positivo'!$G268)</f>
        <v>0</v>
      </c>
      <c r="V268" s="62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2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0</v>
      </c>
      <c r="L269" s="42">
        <f>SUMIFS(rptDeteccionMensual!$O$7:$O$9914,rptDeteccionMensual!$L$7:$L$9914,'SR con Frotis Positivo'!$J$1,rptDeteccionMensual!$E$7:$E$9914,'SR con Frotis Positivo'!$G269)</f>
        <v>0</v>
      </c>
      <c r="M269" s="42">
        <f>SUMIFS(rptDeteccionMensual!$P$7:$P$9914,rptDeteccionMensual!$L$7:$L$9914,'SR con Frotis Positivo'!$J$1,rptDeteccionMensual!$E$7:$E$9914,'SR con Frotis Positivo'!$G269)</f>
        <v>0</v>
      </c>
      <c r="N269" s="42">
        <f>SUMIFS(rptDeteccionMensual!$Q$7:$Q$9914,rptDeteccionMensual!$L$7:$L$9914,'SR con Frotis Positivo'!$J$1,rptDeteccionMensual!$E$7:$E$9914,'SR con Frotis Positivo'!$G269)</f>
        <v>0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9">
        <f>SUMIFS(rptDeteccionMensual!$X$7:$X$9914,rptDeteccionMensual!$L$7:$L$9914,'SR con Frotis Positivo'!$J$1,rptDeteccionMensual!$E$7:$E$9914,'SR con Frotis Positivo'!$G269)</f>
        <v>0</v>
      </c>
      <c r="V269" s="62">
        <f t="shared" si="15"/>
        <v>18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0</v>
      </c>
      <c r="Y269" s="42">
        <f>SUMIFS(rptDeteccionMensual!$O$7:$O$9914,rptDeteccionMensual!$L$7:$L$9914,'SR con Frotis Positivo'!$W$1,rptDeteccionMensual!$E$7:$E$9914,'SR con Frotis Positivo'!$G269)</f>
        <v>0</v>
      </c>
      <c r="Z269" s="42">
        <f>SUMIFS(rptDeteccionMensual!$P$7:$P$9914,rptDeteccionMensual!$L$7:$L$9914,'SR con Frotis Positivo'!$W$1,rptDeteccionMensual!$E$7:$E$9914,'SR con Frotis Positivo'!$G269)</f>
        <v>0</v>
      </c>
      <c r="AA269" s="42">
        <f>SUMIFS(rptDeteccionMensual!$Q$7:$Q$9914,rptDeteccionMensual!$L$7:$L$9914,'SR con Frotis Positivo'!$W$1,rptDeteccionMensual!$E$7:$E$9914,'SR con Frotis Positivo'!$G269)</f>
        <v>0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2">
        <f t="shared" si="16"/>
        <v>2</v>
      </c>
      <c r="AJ269" s="43">
        <f t="shared" si="14"/>
        <v>11.111111111111111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9">
        <f>SUMIFS(rptDeteccionMensual!$X$7:$X$9914,rptDeteccionMensual!$L$7:$L$9914,'SR con Frotis Positivo'!$J$1,rptDeteccionMensual!$E$7:$E$9914,'SR con Frotis Positivo'!$G270)</f>
        <v>0</v>
      </c>
      <c r="V270" s="62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2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9">
        <f>SUMIFS(rptDeteccionMensual!$X$7:$X$9914,rptDeteccionMensual!$L$7:$L$9914,'SR con Frotis Positivo'!$J$1,rptDeteccionMensual!$E$7:$E$9914,'SR con Frotis Positivo'!$G271)</f>
        <v>0</v>
      </c>
      <c r="V271" s="62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2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9">
        <f>SUMIFS(rptDeteccionMensual!$X$7:$X$9914,rptDeteccionMensual!$L$7:$L$9914,'SR con Frotis Positivo'!$J$1,rptDeteccionMensual!$E$7:$E$9914,'SR con Frotis Positivo'!$G272)</f>
        <v>0</v>
      </c>
      <c r="V272" s="62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2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0</v>
      </c>
      <c r="L273" s="42">
        <f>SUMIFS(rptDeteccionMensual!$O$7:$O$9914,rptDeteccionMensual!$L$7:$L$9914,'SR con Frotis Positivo'!$J$1,rptDeteccionMensual!$E$7:$E$9914,'SR con Frotis Positivo'!$G273)</f>
        <v>0</v>
      </c>
      <c r="M273" s="42">
        <f>SUMIFS(rptDeteccionMensual!$P$7:$P$9914,rptDeteccionMensual!$L$7:$L$9914,'SR con Frotis Positivo'!$J$1,rptDeteccionMensual!$E$7:$E$9914,'SR con Frotis Positivo'!$G273)</f>
        <v>0</v>
      </c>
      <c r="N273" s="42">
        <f>SUMIFS(rptDeteccionMensual!$Q$7:$Q$9914,rptDeteccionMensual!$L$7:$L$9914,'SR con Frotis Positivo'!$J$1,rptDeteccionMensual!$E$7:$E$9914,'SR con Frotis Positivo'!$G273)</f>
        <v>0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9">
        <f>SUMIFS(rptDeteccionMensual!$X$7:$X$9914,rptDeteccionMensual!$L$7:$L$9914,'SR con Frotis Positivo'!$J$1,rptDeteccionMensual!$E$7:$E$9914,'SR con Frotis Positivo'!$G273)</f>
        <v>0</v>
      </c>
      <c r="V273" s="62">
        <f t="shared" si="15"/>
        <v>12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0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2">
        <f t="shared" si="16"/>
        <v>0</v>
      </c>
      <c r="AJ273" s="43">
        <f t="shared" si="14"/>
        <v>0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9">
        <f>SUMIFS(rptDeteccionMensual!$X$7:$X$9914,rptDeteccionMensual!$L$7:$L$9914,'SR con Frotis Positivo'!$J$1,rptDeteccionMensual!$E$7:$E$9914,'SR con Frotis Positivo'!$G274)</f>
        <v>0</v>
      </c>
      <c r="V274" s="62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2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9">
        <f>SUMIFS(rptDeteccionMensual!$X$7:$X$9914,rptDeteccionMensual!$L$7:$L$9914,'SR con Frotis Positivo'!$J$1,rptDeteccionMensual!$E$7:$E$9914,'SR con Frotis Positivo'!$G275)</f>
        <v>0</v>
      </c>
      <c r="V275" s="62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2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9">
        <f>SUMIFS(rptDeteccionMensual!$X$7:$X$9914,rptDeteccionMensual!$L$7:$L$9914,'SR con Frotis Positivo'!$J$1,rptDeteccionMensual!$E$7:$E$9914,'SR con Frotis Positivo'!$G276)</f>
        <v>0</v>
      </c>
      <c r="V276" s="62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2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9">
        <f>SUMIFS(rptDeteccionMensual!$X$7:$X$9914,rptDeteccionMensual!$L$7:$L$9914,'SR con Frotis Positivo'!$J$1,rptDeteccionMensual!$E$7:$E$9914,'SR con Frotis Positivo'!$G277)</f>
        <v>0</v>
      </c>
      <c r="V277" s="62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2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9">
        <f>SUMIFS(rptDeteccionMensual!$X$7:$X$9914,rptDeteccionMensual!$L$7:$L$9914,'SR con Frotis Positivo'!$J$1,rptDeteccionMensual!$E$7:$E$9914,'SR con Frotis Positivo'!$G278)</f>
        <v>0</v>
      </c>
      <c r="V278" s="62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2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9">
        <f>SUMIFS(rptDeteccionMensual!$X$7:$X$9914,rptDeteccionMensual!$L$7:$L$9914,'SR con Frotis Positivo'!$J$1,rptDeteccionMensual!$E$7:$E$9914,'SR con Frotis Positivo'!$G279)</f>
        <v>0</v>
      </c>
      <c r="V279" s="62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2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9">
        <f>SUMIFS(rptDeteccionMensual!$X$7:$X$9914,rptDeteccionMensual!$L$7:$L$9914,'SR con Frotis Positivo'!$J$1,rptDeteccionMensual!$E$7:$E$9914,'SR con Frotis Positivo'!$G280)</f>
        <v>0</v>
      </c>
      <c r="V280" s="62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2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9">
        <f>SUMIFS(rptDeteccionMensual!$X$7:$X$9914,rptDeteccionMensual!$L$7:$L$9914,'SR con Frotis Positivo'!$J$1,rptDeteccionMensual!$E$7:$E$9914,'SR con Frotis Positivo'!$G281)</f>
        <v>0</v>
      </c>
      <c r="V281" s="62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2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9">
        <f>SUMIFS(rptDeteccionMensual!$X$7:$X$9914,rptDeteccionMensual!$L$7:$L$9914,'SR con Frotis Positivo'!$J$1,rptDeteccionMensual!$E$7:$E$9914,'SR con Frotis Positivo'!$G282)</f>
        <v>0</v>
      </c>
      <c r="V282" s="62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2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9">
        <f>SUMIFS(rptDeteccionMensual!$X$7:$X$9914,rptDeteccionMensual!$L$7:$L$9914,'SR con Frotis Positivo'!$J$1,rptDeteccionMensual!$E$7:$E$9914,'SR con Frotis Positivo'!$G283)</f>
        <v>0</v>
      </c>
      <c r="V283" s="62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2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9">
        <f>SUMIFS(rptDeteccionMensual!$X$7:$X$9914,rptDeteccionMensual!$L$7:$L$9914,'SR con Frotis Positivo'!$J$1,rptDeteccionMensual!$E$7:$E$9914,'SR con Frotis Positivo'!$G284)</f>
        <v>0</v>
      </c>
      <c r="V284" s="62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2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9">
        <f>SUMIFS(rptDeteccionMensual!$X$7:$X$9914,rptDeteccionMensual!$L$7:$L$9914,'SR con Frotis Positivo'!$J$1,rptDeteccionMensual!$E$7:$E$9914,'SR con Frotis Positivo'!$G285)</f>
        <v>0</v>
      </c>
      <c r="V285" s="62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2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9">
        <f>SUMIFS(rptDeteccionMensual!$X$7:$X$9914,rptDeteccionMensual!$L$7:$L$9914,'SR con Frotis Positivo'!$J$1,rptDeteccionMensual!$E$7:$E$9914,'SR con Frotis Positivo'!$G286)</f>
        <v>0</v>
      </c>
      <c r="V286" s="62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2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9">
        <f>SUMIFS(rptDeteccionMensual!$X$7:$X$9914,rptDeteccionMensual!$L$7:$L$9914,'SR con Frotis Positivo'!$J$1,rptDeteccionMensual!$E$7:$E$9914,'SR con Frotis Positivo'!$G287)</f>
        <v>0</v>
      </c>
      <c r="V287" s="62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2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9">
        <f>SUMIFS(rptDeteccionMensual!$X$7:$X$9914,rptDeteccionMensual!$L$7:$L$9914,'SR con Frotis Positivo'!$J$1,rptDeteccionMensual!$E$7:$E$9914,'SR con Frotis Positivo'!$G288)</f>
        <v>0</v>
      </c>
      <c r="V288" s="62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2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9">
        <f>SUMIFS(rptDeteccionMensual!$X$7:$X$9914,rptDeteccionMensual!$L$7:$L$9914,'SR con Frotis Positivo'!$J$1,rptDeteccionMensual!$E$7:$E$9914,'SR con Frotis Positivo'!$G289)</f>
        <v>0</v>
      </c>
      <c r="V289" s="62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2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0</v>
      </c>
      <c r="L290" s="42">
        <f>SUMIFS(rptDeteccionMensual!$O$7:$O$9914,rptDeteccionMensual!$L$7:$L$9914,'SR con Frotis Positivo'!$J$1,rptDeteccionMensual!$E$7:$E$9914,'SR con Frotis Positivo'!$G290)</f>
        <v>0</v>
      </c>
      <c r="M290" s="42">
        <f>SUMIFS(rptDeteccionMensual!$P$7:$P$9914,rptDeteccionMensual!$L$7:$L$9914,'SR con Frotis Positivo'!$J$1,rptDeteccionMensual!$E$7:$E$9914,'SR con Frotis Positivo'!$G290)</f>
        <v>0</v>
      </c>
      <c r="N290" s="42">
        <f>SUMIFS(rptDeteccionMensual!$Q$7:$Q$9914,rptDeteccionMensual!$L$7:$L$9914,'SR con Frotis Positivo'!$J$1,rptDeteccionMensual!$E$7:$E$9914,'SR con Frotis Positivo'!$G290)</f>
        <v>0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9">
        <f>SUMIFS(rptDeteccionMensual!$X$7:$X$9914,rptDeteccionMensual!$L$7:$L$9914,'SR con Frotis Positivo'!$J$1,rptDeteccionMensual!$E$7:$E$9914,'SR con Frotis Positivo'!$G290)</f>
        <v>0</v>
      </c>
      <c r="V290" s="62">
        <f t="shared" si="15"/>
        <v>5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0</v>
      </c>
      <c r="Z290" s="42">
        <f>SUMIFS(rptDeteccionMensual!$P$7:$P$9914,rptDeteccionMensual!$L$7:$L$9914,'SR con Frotis Positivo'!$W$1,rptDeteccionMensual!$E$7:$E$9914,'SR con Frotis Positivo'!$G290)</f>
        <v>0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2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0</v>
      </c>
      <c r="L291" s="42">
        <f>SUMIFS(rptDeteccionMensual!$O$7:$O$9914,rptDeteccionMensual!$L$7:$L$9914,'SR con Frotis Positivo'!$J$1,rptDeteccionMensual!$E$7:$E$9914,'SR con Frotis Positivo'!$G291)</f>
        <v>0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0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9">
        <f>SUMIFS(rptDeteccionMensual!$X$7:$X$9914,rptDeteccionMensual!$L$7:$L$9914,'SR con Frotis Positivo'!$J$1,rptDeteccionMensual!$E$7:$E$9914,'SR con Frotis Positivo'!$G291)</f>
        <v>0</v>
      </c>
      <c r="V291" s="62">
        <f t="shared" si="15"/>
        <v>6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2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0</v>
      </c>
      <c r="L292" s="42">
        <f>SUMIFS(rptDeteccionMensual!$O$7:$O$9914,rptDeteccionMensual!$L$7:$L$9914,'SR con Frotis Positivo'!$J$1,rptDeteccionMensual!$E$7:$E$9914,'SR con Frotis Positivo'!$G292)</f>
        <v>0</v>
      </c>
      <c r="M292" s="42">
        <f>SUMIFS(rptDeteccionMensual!$P$7:$P$9914,rptDeteccionMensual!$L$7:$L$9914,'SR con Frotis Positivo'!$J$1,rptDeteccionMensual!$E$7:$E$9914,'SR con Frotis Positivo'!$G292)</f>
        <v>0</v>
      </c>
      <c r="N292" s="42">
        <f>SUMIFS(rptDeteccionMensual!$Q$7:$Q$9914,rptDeteccionMensual!$L$7:$L$9914,'SR con Frotis Positivo'!$J$1,rptDeteccionMensual!$E$7:$E$9914,'SR con Frotis Positivo'!$G292)</f>
        <v>0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9">
        <f>SUMIFS(rptDeteccionMensual!$X$7:$X$9914,rptDeteccionMensual!$L$7:$L$9914,'SR con Frotis Positivo'!$J$1,rptDeteccionMensual!$E$7:$E$9914,'SR con Frotis Positivo'!$G292)</f>
        <v>0</v>
      </c>
      <c r="V292" s="62">
        <f t="shared" si="15"/>
        <v>0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2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0</v>
      </c>
      <c r="L293" s="42">
        <f>SUMIFS(rptDeteccionMensual!$O$7:$O$9914,rptDeteccionMensual!$L$7:$L$9914,'SR con Frotis Positivo'!$J$1,rptDeteccionMensual!$E$7:$E$9914,'SR con Frotis Positivo'!$G293)</f>
        <v>0</v>
      </c>
      <c r="M293" s="42">
        <f>SUMIFS(rptDeteccionMensual!$P$7:$P$9914,rptDeteccionMensual!$L$7:$L$9914,'SR con Frotis Positivo'!$J$1,rptDeteccionMensual!$E$7:$E$9914,'SR con Frotis Positivo'!$G293)</f>
        <v>0</v>
      </c>
      <c r="N293" s="42">
        <f>SUMIFS(rptDeteccionMensual!$Q$7:$Q$9914,rptDeteccionMensual!$L$7:$L$9914,'SR con Frotis Positivo'!$J$1,rptDeteccionMensual!$E$7:$E$9914,'SR con Frotis Positivo'!$G293)</f>
        <v>0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9">
        <f>SUMIFS(rptDeteccionMensual!$X$7:$X$9914,rptDeteccionMensual!$L$7:$L$9914,'SR con Frotis Positivo'!$J$1,rptDeteccionMensual!$E$7:$E$9914,'SR con Frotis Positivo'!$G293)</f>
        <v>0</v>
      </c>
      <c r="V293" s="62">
        <f t="shared" si="15"/>
        <v>10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2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9">
        <f>SUMIFS(rptDeteccionMensual!$X$7:$X$9914,rptDeteccionMensual!$L$7:$L$9914,'SR con Frotis Positivo'!$J$1,rptDeteccionMensual!$E$7:$E$9914,'SR con Frotis Positivo'!$G294)</f>
        <v>0</v>
      </c>
      <c r="V294" s="62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2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9">
        <f>SUMIFS(rptDeteccionMensual!$X$7:$X$9914,rptDeteccionMensual!$L$7:$L$9914,'SR con Frotis Positivo'!$J$1,rptDeteccionMensual!$E$7:$E$9914,'SR con Frotis Positivo'!$G295)</f>
        <v>0</v>
      </c>
      <c r="V295" s="62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2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9">
        <f>SUMIFS(rptDeteccionMensual!$X$7:$X$9914,rptDeteccionMensual!$L$7:$L$9914,'SR con Frotis Positivo'!$J$1,rptDeteccionMensual!$E$7:$E$9914,'SR con Frotis Positivo'!$G296)</f>
        <v>0</v>
      </c>
      <c r="V296" s="62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2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0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9">
        <f>SUMIFS(rptDeteccionMensual!$X$7:$X$9914,rptDeteccionMensual!$L$7:$L$9914,'SR con Frotis Positivo'!$J$1,rptDeteccionMensual!$E$7:$E$9914,'SR con Frotis Positivo'!$G297)</f>
        <v>0</v>
      </c>
      <c r="V297" s="62">
        <f t="shared" si="15"/>
        <v>0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2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9">
        <f>SUMIFS(rptDeteccionMensual!$X$7:$X$9914,rptDeteccionMensual!$L$7:$L$9914,'SR con Frotis Positivo'!$J$1,rptDeteccionMensual!$E$7:$E$9914,'SR con Frotis Positivo'!$G298)</f>
        <v>0</v>
      </c>
      <c r="V298" s="62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2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9">
        <f>SUMIFS(rptDeteccionMensual!$X$7:$X$9914,rptDeteccionMensual!$L$7:$L$9914,'SR con Frotis Positivo'!$J$1,rptDeteccionMensual!$E$7:$E$9914,'SR con Frotis Positivo'!$G299)</f>
        <v>0</v>
      </c>
      <c r="V299" s="62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2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9">
        <f>SUMIFS(rptDeteccionMensual!$X$7:$X$9914,rptDeteccionMensual!$L$7:$L$9914,'SR con Frotis Positivo'!$J$1,rptDeteccionMensual!$E$7:$E$9914,'SR con Frotis Positivo'!$G300)</f>
        <v>0</v>
      </c>
      <c r="V300" s="62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2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9">
        <f>SUMIFS(rptDeteccionMensual!$X$7:$X$9914,rptDeteccionMensual!$L$7:$L$9914,'SR con Frotis Positivo'!$J$1,rptDeteccionMensual!$E$7:$E$9914,'SR con Frotis Positivo'!$G301)</f>
        <v>0</v>
      </c>
      <c r="V301" s="62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2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9">
        <f>SUMIFS(rptDeteccionMensual!$X$7:$X$9914,rptDeteccionMensual!$L$7:$L$9914,'SR con Frotis Positivo'!$J$1,rptDeteccionMensual!$E$7:$E$9914,'SR con Frotis Positivo'!$G302)</f>
        <v>0</v>
      </c>
      <c r="V302" s="62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2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9">
        <f>SUMIFS(rptDeteccionMensual!$X$7:$X$9914,rptDeteccionMensual!$L$7:$L$9914,'SR con Frotis Positivo'!$J$1,rptDeteccionMensual!$E$7:$E$9914,'SR con Frotis Positivo'!$G303)</f>
        <v>0</v>
      </c>
      <c r="V303" s="62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2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0</v>
      </c>
      <c r="L304" s="42">
        <f>SUMIFS(rptDeteccionMensual!$O$7:$O$9914,rptDeteccionMensual!$L$7:$L$9914,'SR con Frotis Positivo'!$J$1,rptDeteccionMensual!$E$7:$E$9914,'SR con Frotis Positivo'!$G304)</f>
        <v>0</v>
      </c>
      <c r="M304" s="42">
        <f>SUMIFS(rptDeteccionMensual!$P$7:$P$9914,rptDeteccionMensual!$L$7:$L$9914,'SR con Frotis Positivo'!$J$1,rptDeteccionMensual!$E$7:$E$9914,'SR con Frotis Positivo'!$G304)</f>
        <v>0</v>
      </c>
      <c r="N304" s="42">
        <f>SUMIFS(rptDeteccionMensual!$Q$7:$Q$9914,rptDeteccionMensual!$L$7:$L$9914,'SR con Frotis Positivo'!$J$1,rptDeteccionMensual!$E$7:$E$9914,'SR con Frotis Positivo'!$G304)</f>
        <v>0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9">
        <f>SUMIFS(rptDeteccionMensual!$X$7:$X$9914,rptDeteccionMensual!$L$7:$L$9914,'SR con Frotis Positivo'!$J$1,rptDeteccionMensual!$E$7:$E$9914,'SR con Frotis Positivo'!$G304)</f>
        <v>0</v>
      </c>
      <c r="V304" s="62">
        <f t="shared" si="15"/>
        <v>34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0</v>
      </c>
      <c r="Y304" s="42">
        <f>SUMIFS(rptDeteccionMensual!$O$7:$O$9914,rptDeteccionMensual!$L$7:$L$9914,'SR con Frotis Positivo'!$W$1,rptDeteccionMensual!$E$7:$E$9914,'SR con Frotis Positivo'!$G304)</f>
        <v>0</v>
      </c>
      <c r="Z304" s="42">
        <f>SUMIFS(rptDeteccionMensual!$P$7:$P$9914,rptDeteccionMensual!$L$7:$L$9914,'SR con Frotis Positivo'!$W$1,rptDeteccionMensual!$E$7:$E$9914,'SR con Frotis Positivo'!$G304)</f>
        <v>0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2">
        <f t="shared" si="16"/>
        <v>2</v>
      </c>
      <c r="AJ304" s="43">
        <f t="shared" si="14"/>
        <v>5.8823529411764701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0</v>
      </c>
      <c r="L305" s="42">
        <f>SUMIFS(rptDeteccionMensual!$O$7:$O$9914,rptDeteccionMensual!$L$7:$L$9914,'SR con Frotis Positivo'!$J$1,rptDeteccionMensual!$E$7:$E$9914,'SR con Frotis Positivo'!$G305)</f>
        <v>0</v>
      </c>
      <c r="M305" s="42">
        <f>SUMIFS(rptDeteccionMensual!$P$7:$P$9914,rptDeteccionMensual!$L$7:$L$9914,'SR con Frotis Positivo'!$J$1,rptDeteccionMensual!$E$7:$E$9914,'SR con Frotis Positivo'!$G305)</f>
        <v>0</v>
      </c>
      <c r="N305" s="42">
        <f>SUMIFS(rptDeteccionMensual!$Q$7:$Q$9914,rptDeteccionMensual!$L$7:$L$9914,'SR con Frotis Positivo'!$J$1,rptDeteccionMensual!$E$7:$E$9914,'SR con Frotis Positivo'!$G305)</f>
        <v>0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9">
        <f>SUMIFS(rptDeteccionMensual!$X$7:$X$9914,rptDeteccionMensual!$L$7:$L$9914,'SR con Frotis Positivo'!$J$1,rptDeteccionMensual!$E$7:$E$9914,'SR con Frotis Positivo'!$G305)</f>
        <v>0</v>
      </c>
      <c r="V305" s="62">
        <f t="shared" si="15"/>
        <v>17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0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2">
        <f t="shared" si="16"/>
        <v>2</v>
      </c>
      <c r="AJ305" s="43">
        <f t="shared" si="14"/>
        <v>11.76470588235294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9">
        <f>SUMIFS(rptDeteccionMensual!$X$7:$X$9914,rptDeteccionMensual!$L$7:$L$9914,'SR con Frotis Positivo'!$J$1,rptDeteccionMensual!$E$7:$E$9914,'SR con Frotis Positivo'!$G306)</f>
        <v>0</v>
      </c>
      <c r="V306" s="62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2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9">
        <f>SUMIFS(rptDeteccionMensual!$X$7:$X$9914,rptDeteccionMensual!$L$7:$L$9914,'SR con Frotis Positivo'!$J$1,rptDeteccionMensual!$E$7:$E$9914,'SR con Frotis Positivo'!$G307)</f>
        <v>0</v>
      </c>
      <c r="V307" s="62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2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0</v>
      </c>
      <c r="M308" s="42">
        <f>SUMIFS(rptDeteccionMensual!$P$7:$P$9914,rptDeteccionMensual!$L$7:$L$9914,'SR con Frotis Positivo'!$J$1,rptDeteccionMensual!$E$7:$E$9914,'SR con Frotis Positivo'!$G308)</f>
        <v>0</v>
      </c>
      <c r="N308" s="42">
        <f>SUMIFS(rptDeteccionMensual!$Q$7:$Q$9914,rptDeteccionMensual!$L$7:$L$9914,'SR con Frotis Positivo'!$J$1,rptDeteccionMensual!$E$7:$E$9914,'SR con Frotis Positivo'!$G308)</f>
        <v>0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9">
        <f>SUMIFS(rptDeteccionMensual!$X$7:$X$9914,rptDeteccionMensual!$L$7:$L$9914,'SR con Frotis Positivo'!$J$1,rptDeteccionMensual!$E$7:$E$9914,'SR con Frotis Positivo'!$G308)</f>
        <v>0</v>
      </c>
      <c r="V308" s="62">
        <f t="shared" si="15"/>
        <v>0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2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0</v>
      </c>
      <c r="L309" s="42">
        <f>SUMIFS(rptDeteccionMensual!$O$7:$O$9914,rptDeteccionMensual!$L$7:$L$9914,'SR con Frotis Positivo'!$J$1,rptDeteccionMensual!$E$7:$E$9914,'SR con Frotis Positivo'!$G309)</f>
        <v>0</v>
      </c>
      <c r="M309" s="42">
        <f>SUMIFS(rptDeteccionMensual!$P$7:$P$9914,rptDeteccionMensual!$L$7:$L$9914,'SR con Frotis Positivo'!$J$1,rptDeteccionMensual!$E$7:$E$9914,'SR con Frotis Positivo'!$G309)</f>
        <v>0</v>
      </c>
      <c r="N309" s="42">
        <f>SUMIFS(rptDeteccionMensual!$Q$7:$Q$9914,rptDeteccionMensual!$L$7:$L$9914,'SR con Frotis Positivo'!$J$1,rptDeteccionMensual!$E$7:$E$9914,'SR con Frotis Positivo'!$G309)</f>
        <v>0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9">
        <f>SUMIFS(rptDeteccionMensual!$X$7:$X$9914,rptDeteccionMensual!$L$7:$L$9914,'SR con Frotis Positivo'!$J$1,rptDeteccionMensual!$E$7:$E$9914,'SR con Frotis Positivo'!$G309)</f>
        <v>0</v>
      </c>
      <c r="V309" s="62">
        <f t="shared" si="15"/>
        <v>2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2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0</v>
      </c>
      <c r="L310" s="42">
        <f>SUMIFS(rptDeteccionMensual!$O$7:$O$9914,rptDeteccionMensual!$L$7:$L$9914,'SR con Frotis Positivo'!$J$1,rptDeteccionMensual!$E$7:$E$9914,'SR con Frotis Positivo'!$G310)</f>
        <v>0</v>
      </c>
      <c r="M310" s="42">
        <f>SUMIFS(rptDeteccionMensual!$P$7:$P$9914,rptDeteccionMensual!$L$7:$L$9914,'SR con Frotis Positivo'!$J$1,rptDeteccionMensual!$E$7:$E$9914,'SR con Frotis Positivo'!$G310)</f>
        <v>0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9">
        <f>SUMIFS(rptDeteccionMensual!$X$7:$X$9914,rptDeteccionMensual!$L$7:$L$9914,'SR con Frotis Positivo'!$J$1,rptDeteccionMensual!$E$7:$E$9914,'SR con Frotis Positivo'!$G310)</f>
        <v>0</v>
      </c>
      <c r="V310" s="62">
        <f t="shared" si="15"/>
        <v>2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2">
        <f t="shared" si="16"/>
        <v>1</v>
      </c>
      <c r="AJ310" s="43">
        <f t="shared" si="14"/>
        <v>50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0</v>
      </c>
      <c r="L311" s="42">
        <f>SUMIFS(rptDeteccionMensual!$O$7:$O$9914,rptDeteccionMensual!$L$7:$L$9914,'SR con Frotis Positivo'!$J$1,rptDeteccionMensual!$E$7:$E$9914,'SR con Frotis Positivo'!$G311)</f>
        <v>0</v>
      </c>
      <c r="M311" s="42">
        <f>SUMIFS(rptDeteccionMensual!$P$7:$P$9914,rptDeteccionMensual!$L$7:$L$9914,'SR con Frotis Positivo'!$J$1,rptDeteccionMensual!$E$7:$E$9914,'SR con Frotis Positivo'!$G311)</f>
        <v>0</v>
      </c>
      <c r="N311" s="42">
        <f>SUMIFS(rptDeteccionMensual!$Q$7:$Q$9914,rptDeteccionMensual!$L$7:$L$9914,'SR con Frotis Positivo'!$J$1,rptDeteccionMensual!$E$7:$E$9914,'SR con Frotis Positivo'!$G311)</f>
        <v>0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9">
        <f>SUMIFS(rptDeteccionMensual!$X$7:$X$9914,rptDeteccionMensual!$L$7:$L$9914,'SR con Frotis Positivo'!$J$1,rptDeteccionMensual!$E$7:$E$9914,'SR con Frotis Positivo'!$G311)</f>
        <v>0</v>
      </c>
      <c r="V311" s="62">
        <f t="shared" si="15"/>
        <v>3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0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2">
        <f t="shared" si="16"/>
        <v>0</v>
      </c>
      <c r="AJ311" s="43">
        <f t="shared" si="14"/>
        <v>0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0</v>
      </c>
      <c r="L312" s="42">
        <f>SUMIFS(rptDeteccionMensual!$O$7:$O$9914,rptDeteccionMensual!$L$7:$L$9914,'SR con Frotis Positivo'!$J$1,rptDeteccionMensual!$E$7:$E$9914,'SR con Frotis Positivo'!$G312)</f>
        <v>0</v>
      </c>
      <c r="M312" s="42">
        <f>SUMIFS(rptDeteccionMensual!$P$7:$P$9914,rptDeteccionMensual!$L$7:$L$9914,'SR con Frotis Positivo'!$J$1,rptDeteccionMensual!$E$7:$E$9914,'SR con Frotis Positivo'!$G312)</f>
        <v>0</v>
      </c>
      <c r="N312" s="42">
        <f>SUMIFS(rptDeteccionMensual!$Q$7:$Q$9914,rptDeteccionMensual!$L$7:$L$9914,'SR con Frotis Positivo'!$J$1,rptDeteccionMensual!$E$7:$E$9914,'SR con Frotis Positivo'!$G312)</f>
        <v>0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9">
        <f>SUMIFS(rptDeteccionMensual!$X$7:$X$9914,rptDeteccionMensual!$L$7:$L$9914,'SR con Frotis Positivo'!$J$1,rptDeteccionMensual!$E$7:$E$9914,'SR con Frotis Positivo'!$G312)</f>
        <v>0</v>
      </c>
      <c r="V312" s="62">
        <f t="shared" si="15"/>
        <v>5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2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0</v>
      </c>
      <c r="M313" s="42">
        <f>SUMIFS(rptDeteccionMensual!$P$7:$P$9914,rptDeteccionMensual!$L$7:$L$9914,'SR con Frotis Positivo'!$J$1,rptDeteccionMensual!$E$7:$E$9914,'SR con Frotis Positivo'!$G313)</f>
        <v>0</v>
      </c>
      <c r="N313" s="42">
        <f>SUMIFS(rptDeteccionMensual!$Q$7:$Q$9914,rptDeteccionMensual!$L$7:$L$9914,'SR con Frotis Positivo'!$J$1,rptDeteccionMensual!$E$7:$E$9914,'SR con Frotis Positivo'!$G313)</f>
        <v>0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9">
        <f>SUMIFS(rptDeteccionMensual!$X$7:$X$9914,rptDeteccionMensual!$L$7:$L$9914,'SR con Frotis Positivo'!$J$1,rptDeteccionMensual!$E$7:$E$9914,'SR con Frotis Positivo'!$G313)</f>
        <v>0</v>
      </c>
      <c r="V313" s="62">
        <f t="shared" si="15"/>
        <v>0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0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2">
        <f t="shared" si="16"/>
        <v>0</v>
      </c>
      <c r="AJ313" s="43">
        <f t="shared" si="14"/>
        <v>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0</v>
      </c>
      <c r="K314" s="42">
        <f>SUMIFS(rptDeteccionMensual!$N$7:$N$9914,rptDeteccionMensual!$L$7:$L$9914,'SR con Frotis Positivo'!$J$1,rptDeteccionMensual!$E$7:$E$9914,'SR con Frotis Positivo'!$G314)</f>
        <v>0</v>
      </c>
      <c r="L314" s="42">
        <f>SUMIFS(rptDeteccionMensual!$O$7:$O$9914,rptDeteccionMensual!$L$7:$L$9914,'SR con Frotis Positivo'!$J$1,rptDeteccionMensual!$E$7:$E$9914,'SR con Frotis Positivo'!$G314)</f>
        <v>0</v>
      </c>
      <c r="M314" s="42">
        <f>SUMIFS(rptDeteccionMensual!$P$7:$P$9914,rptDeteccionMensual!$L$7:$L$9914,'SR con Frotis Positivo'!$J$1,rptDeteccionMensual!$E$7:$E$9914,'SR con Frotis Positivo'!$G314)</f>
        <v>0</v>
      </c>
      <c r="N314" s="42">
        <f>SUMIFS(rptDeteccionMensual!$Q$7:$Q$9914,rptDeteccionMensual!$L$7:$L$9914,'SR con Frotis Positivo'!$J$1,rptDeteccionMensual!$E$7:$E$9914,'SR con Frotis Positivo'!$G314)</f>
        <v>0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9">
        <f>SUMIFS(rptDeteccionMensual!$X$7:$X$9914,rptDeteccionMensual!$L$7:$L$9914,'SR con Frotis Positivo'!$J$1,rptDeteccionMensual!$E$7:$E$9914,'SR con Frotis Positivo'!$G314)</f>
        <v>0</v>
      </c>
      <c r="V314" s="62">
        <f t="shared" si="15"/>
        <v>0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2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0</v>
      </c>
      <c r="L315" s="42">
        <f>SUMIFS(rptDeteccionMensual!$O$7:$O$9914,rptDeteccionMensual!$L$7:$L$9914,'SR con Frotis Positivo'!$J$1,rptDeteccionMensual!$E$7:$E$9914,'SR con Frotis Positivo'!$G315)</f>
        <v>0</v>
      </c>
      <c r="M315" s="42">
        <f>SUMIFS(rptDeteccionMensual!$P$7:$P$9914,rptDeteccionMensual!$L$7:$L$9914,'SR con Frotis Positivo'!$J$1,rptDeteccionMensual!$E$7:$E$9914,'SR con Frotis Positivo'!$G315)</f>
        <v>0</v>
      </c>
      <c r="N315" s="42">
        <f>SUMIFS(rptDeteccionMensual!$Q$7:$Q$9914,rptDeteccionMensual!$L$7:$L$9914,'SR con Frotis Positivo'!$J$1,rptDeteccionMensual!$E$7:$E$9914,'SR con Frotis Positivo'!$G315)</f>
        <v>0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9">
        <f>SUMIFS(rptDeteccionMensual!$X$7:$X$9914,rptDeteccionMensual!$L$7:$L$9914,'SR con Frotis Positivo'!$J$1,rptDeteccionMensual!$E$7:$E$9914,'SR con Frotis Positivo'!$G315)</f>
        <v>0</v>
      </c>
      <c r="V315" s="62">
        <f t="shared" si="15"/>
        <v>3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2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0</v>
      </c>
      <c r="L316" s="42">
        <f>SUMIFS(rptDeteccionMensual!$O$7:$O$9914,rptDeteccionMensual!$L$7:$L$9914,'SR con Frotis Positivo'!$J$1,rptDeteccionMensual!$E$7:$E$9914,'SR con Frotis Positivo'!$G316)</f>
        <v>0</v>
      </c>
      <c r="M316" s="42">
        <f>SUMIFS(rptDeteccionMensual!$P$7:$P$9914,rptDeteccionMensual!$L$7:$L$9914,'SR con Frotis Positivo'!$J$1,rptDeteccionMensual!$E$7:$E$9914,'SR con Frotis Positivo'!$G316)</f>
        <v>0</v>
      </c>
      <c r="N316" s="42">
        <f>SUMIFS(rptDeteccionMensual!$Q$7:$Q$9914,rptDeteccionMensual!$L$7:$L$9914,'SR con Frotis Positivo'!$J$1,rptDeteccionMensual!$E$7:$E$9914,'SR con Frotis Positivo'!$G316)</f>
        <v>0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9">
        <f>SUMIFS(rptDeteccionMensual!$X$7:$X$9914,rptDeteccionMensual!$L$7:$L$9914,'SR con Frotis Positivo'!$J$1,rptDeteccionMensual!$E$7:$E$9914,'SR con Frotis Positivo'!$G316)</f>
        <v>0</v>
      </c>
      <c r="V316" s="62">
        <f t="shared" si="15"/>
        <v>1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2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0</v>
      </c>
      <c r="L317" s="42">
        <f>SUMIFS(rptDeteccionMensual!$O$7:$O$9914,rptDeteccionMensual!$L$7:$L$9914,'SR con Frotis Positivo'!$J$1,rptDeteccionMensual!$E$7:$E$9914,'SR con Frotis Positivo'!$G317)</f>
        <v>0</v>
      </c>
      <c r="M317" s="42">
        <f>SUMIFS(rptDeteccionMensual!$P$7:$P$9914,rptDeteccionMensual!$L$7:$L$9914,'SR con Frotis Positivo'!$J$1,rptDeteccionMensual!$E$7:$E$9914,'SR con Frotis Positivo'!$G317)</f>
        <v>0</v>
      </c>
      <c r="N317" s="42">
        <f>SUMIFS(rptDeteccionMensual!$Q$7:$Q$9914,rptDeteccionMensual!$L$7:$L$9914,'SR con Frotis Positivo'!$J$1,rptDeteccionMensual!$E$7:$E$9914,'SR con Frotis Positivo'!$G317)</f>
        <v>0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9">
        <f>SUMIFS(rptDeteccionMensual!$X$7:$X$9914,rptDeteccionMensual!$L$7:$L$9914,'SR con Frotis Positivo'!$J$1,rptDeteccionMensual!$E$7:$E$9914,'SR con Frotis Positivo'!$G317)</f>
        <v>0</v>
      </c>
      <c r="V317" s="62">
        <f t="shared" si="15"/>
        <v>0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2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0</v>
      </c>
      <c r="L318" s="42">
        <f>SUMIFS(rptDeteccionMensual!$O$7:$O$9914,rptDeteccionMensual!$L$7:$L$9914,'SR con Frotis Positivo'!$J$1,rptDeteccionMensual!$E$7:$E$9914,'SR con Frotis Positivo'!$G318)</f>
        <v>0</v>
      </c>
      <c r="M318" s="42">
        <f>SUMIFS(rptDeteccionMensual!$P$7:$P$9914,rptDeteccionMensual!$L$7:$L$9914,'SR con Frotis Positivo'!$J$1,rptDeteccionMensual!$E$7:$E$9914,'SR con Frotis Positivo'!$G318)</f>
        <v>0</v>
      </c>
      <c r="N318" s="42">
        <f>SUMIFS(rptDeteccionMensual!$Q$7:$Q$9914,rptDeteccionMensual!$L$7:$L$9914,'SR con Frotis Positivo'!$J$1,rptDeteccionMensual!$E$7:$E$9914,'SR con Frotis Positivo'!$G318)</f>
        <v>0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9">
        <f>SUMIFS(rptDeteccionMensual!$X$7:$X$9914,rptDeteccionMensual!$L$7:$L$9914,'SR con Frotis Positivo'!$J$1,rptDeteccionMensual!$E$7:$E$9914,'SR con Frotis Positivo'!$G318)</f>
        <v>0</v>
      </c>
      <c r="V318" s="62">
        <f t="shared" si="15"/>
        <v>0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2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0</v>
      </c>
      <c r="L319" s="42">
        <f>SUMIFS(rptDeteccionMensual!$O$7:$O$9914,rptDeteccionMensual!$L$7:$L$9914,'SR con Frotis Positivo'!$J$1,rptDeteccionMensual!$E$7:$E$9914,'SR con Frotis Positivo'!$G319)</f>
        <v>0</v>
      </c>
      <c r="M319" s="42">
        <f>SUMIFS(rptDeteccionMensual!$P$7:$P$9914,rptDeteccionMensual!$L$7:$L$9914,'SR con Frotis Positivo'!$J$1,rptDeteccionMensual!$E$7:$E$9914,'SR con Frotis Positivo'!$G319)</f>
        <v>0</v>
      </c>
      <c r="N319" s="42">
        <f>SUMIFS(rptDeteccionMensual!$Q$7:$Q$9914,rptDeteccionMensual!$L$7:$L$9914,'SR con Frotis Positivo'!$J$1,rptDeteccionMensual!$E$7:$E$9914,'SR con Frotis Positivo'!$G319)</f>
        <v>0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9">
        <f>SUMIFS(rptDeteccionMensual!$X$7:$X$9914,rptDeteccionMensual!$L$7:$L$9914,'SR con Frotis Positivo'!$J$1,rptDeteccionMensual!$E$7:$E$9914,'SR con Frotis Positivo'!$G319)</f>
        <v>0</v>
      </c>
      <c r="V319" s="62">
        <f t="shared" si="15"/>
        <v>4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2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0</v>
      </c>
      <c r="L320" s="42">
        <f>SUMIFS(rptDeteccionMensual!$O$7:$O$9914,rptDeteccionMensual!$L$7:$L$9914,'SR con Frotis Positivo'!$J$1,rptDeteccionMensual!$E$7:$E$9914,'SR con Frotis Positivo'!$G320)</f>
        <v>0</v>
      </c>
      <c r="M320" s="42">
        <f>SUMIFS(rptDeteccionMensual!$P$7:$P$9914,rptDeteccionMensual!$L$7:$L$9914,'SR con Frotis Positivo'!$J$1,rptDeteccionMensual!$E$7:$E$9914,'SR con Frotis Positivo'!$G320)</f>
        <v>0</v>
      </c>
      <c r="N320" s="42">
        <f>SUMIFS(rptDeteccionMensual!$Q$7:$Q$9914,rptDeteccionMensual!$L$7:$L$9914,'SR con Frotis Positivo'!$J$1,rptDeteccionMensual!$E$7:$E$9914,'SR con Frotis Positivo'!$G320)</f>
        <v>0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9">
        <f>SUMIFS(rptDeteccionMensual!$X$7:$X$9914,rptDeteccionMensual!$L$7:$L$9914,'SR con Frotis Positivo'!$J$1,rptDeteccionMensual!$E$7:$E$9914,'SR con Frotis Positivo'!$G320)</f>
        <v>0</v>
      </c>
      <c r="V320" s="62">
        <f t="shared" si="15"/>
        <v>35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2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0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0</v>
      </c>
      <c r="N321" s="42">
        <f>SUMIFS(rptDeteccionMensual!$Q$7:$Q$9914,rptDeteccionMensual!$L$7:$L$9914,'SR con Frotis Positivo'!$J$1,rptDeteccionMensual!$E$7:$E$9914,'SR con Frotis Positivo'!$G321)</f>
        <v>0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9">
        <f>SUMIFS(rptDeteccionMensual!$X$7:$X$9914,rptDeteccionMensual!$L$7:$L$9914,'SR con Frotis Positivo'!$J$1,rptDeteccionMensual!$E$7:$E$9914,'SR con Frotis Positivo'!$G321)</f>
        <v>0</v>
      </c>
      <c r="V321" s="62">
        <f t="shared" si="15"/>
        <v>3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2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0</v>
      </c>
      <c r="L322" s="42">
        <f>SUMIFS(rptDeteccionMensual!$O$7:$O$9914,rptDeteccionMensual!$L$7:$L$9914,'SR con Frotis Positivo'!$J$1,rptDeteccionMensual!$E$7:$E$9914,'SR con Frotis Positivo'!$G322)</f>
        <v>0</v>
      </c>
      <c r="M322" s="42">
        <f>SUMIFS(rptDeteccionMensual!$P$7:$P$9914,rptDeteccionMensual!$L$7:$L$9914,'SR con Frotis Positivo'!$J$1,rptDeteccionMensual!$E$7:$E$9914,'SR con Frotis Positivo'!$G322)</f>
        <v>0</v>
      </c>
      <c r="N322" s="42">
        <f>SUMIFS(rptDeteccionMensual!$Q$7:$Q$9914,rptDeteccionMensual!$L$7:$L$9914,'SR con Frotis Positivo'!$J$1,rptDeteccionMensual!$E$7:$E$9914,'SR con Frotis Positivo'!$G322)</f>
        <v>0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9">
        <f>SUMIFS(rptDeteccionMensual!$X$7:$X$9914,rptDeteccionMensual!$L$7:$L$9914,'SR con Frotis Positivo'!$J$1,rptDeteccionMensual!$E$7:$E$9914,'SR con Frotis Positivo'!$G322)</f>
        <v>0</v>
      </c>
      <c r="V322" s="62">
        <f t="shared" si="15"/>
        <v>36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0</v>
      </c>
      <c r="Y322" s="42">
        <f>SUMIFS(rptDeteccionMensual!$O$7:$O$9914,rptDeteccionMensual!$L$7:$L$9914,'SR con Frotis Positivo'!$W$1,rptDeteccionMensual!$E$7:$E$9914,'SR con Frotis Positivo'!$G322)</f>
        <v>0</v>
      </c>
      <c r="Z322" s="42">
        <f>SUMIFS(rptDeteccionMensual!$P$7:$P$9914,rptDeteccionMensual!$L$7:$L$9914,'SR con Frotis Positivo'!$W$1,rptDeteccionMensual!$E$7:$E$9914,'SR con Frotis Positivo'!$G322)</f>
        <v>0</v>
      </c>
      <c r="AA322" s="42">
        <f>SUMIFS(rptDeteccionMensual!$Q$7:$Q$9914,rptDeteccionMensual!$L$7:$L$9914,'SR con Frotis Positivo'!$W$1,rptDeteccionMensual!$E$7:$E$9914,'SR con Frotis Positivo'!$G322)</f>
        <v>0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2">
        <f t="shared" si="16"/>
        <v>1</v>
      </c>
      <c r="AJ322" s="43">
        <f t="shared" si="14"/>
        <v>2.7777777777777777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0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0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9">
        <f>SUMIFS(rptDeteccionMensual!$X$7:$X$9914,rptDeteccionMensual!$L$7:$L$9914,'SR con Frotis Positivo'!$J$1,rptDeteccionMensual!$E$7:$E$9914,'SR con Frotis Positivo'!$G323)</f>
        <v>0</v>
      </c>
      <c r="V323" s="62">
        <f t="shared" si="15"/>
        <v>7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2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0</v>
      </c>
      <c r="L324" s="42">
        <f>SUMIFS(rptDeteccionMensual!$O$7:$O$9914,rptDeteccionMensual!$L$7:$L$9914,'SR con Frotis Positivo'!$J$1,rptDeteccionMensual!$E$7:$E$9914,'SR con Frotis Positivo'!$G324)</f>
        <v>0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0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9">
        <f>SUMIFS(rptDeteccionMensual!$X$7:$X$9914,rptDeteccionMensual!$L$7:$L$9914,'SR con Frotis Positivo'!$J$1,rptDeteccionMensual!$E$7:$E$9914,'SR con Frotis Positivo'!$G324)</f>
        <v>0</v>
      </c>
      <c r="V324" s="62">
        <f t="shared" si="15"/>
        <v>1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2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9">
        <f>SUMIFS(rptDeteccionMensual!$X$7:$X$9914,rptDeteccionMensual!$L$7:$L$9914,'SR con Frotis Positivo'!$J$1,rptDeteccionMensual!$E$7:$E$9914,'SR con Frotis Positivo'!$G325)</f>
        <v>0</v>
      </c>
      <c r="V325" s="62">
        <f t="shared" si="15"/>
        <v>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2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9">
        <f>SUMIFS(rptDeteccionMensual!$X$7:$X$9914,rptDeteccionMensual!$L$7:$L$9914,'SR con Frotis Positivo'!$J$1,rptDeteccionMensual!$E$7:$E$9914,'SR con Frotis Positivo'!$G326)</f>
        <v>0</v>
      </c>
      <c r="V326" s="62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2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9">
        <f>SUMIFS(rptDeteccionMensual!$X$7:$X$9914,rptDeteccionMensual!$L$7:$L$9914,'SR con Frotis Positivo'!$J$1,rptDeteccionMensual!$E$7:$E$9914,'SR con Frotis Positivo'!$G327)</f>
        <v>0</v>
      </c>
      <c r="V327" s="62">
        <f t="shared" si="18"/>
        <v>1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2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9">
        <f>SUMIFS(rptDeteccionMensual!$X$7:$X$9914,rptDeteccionMensual!$L$7:$L$9914,'SR con Frotis Positivo'!$J$1,rptDeteccionMensual!$E$7:$E$9914,'SR con Frotis Positivo'!$G328)</f>
        <v>0</v>
      </c>
      <c r="V328" s="62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2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0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9">
        <f>SUMIFS(rptDeteccionMensual!$X$7:$X$9914,rptDeteccionMensual!$L$7:$L$9914,'SR con Frotis Positivo'!$J$1,rptDeteccionMensual!$E$7:$E$9914,'SR con Frotis Positivo'!$G329)</f>
        <v>0</v>
      </c>
      <c r="V329" s="62">
        <f t="shared" si="18"/>
        <v>2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2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0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9">
        <f>SUMIFS(rptDeteccionMensual!$X$7:$X$9914,rptDeteccionMensual!$L$7:$L$9914,'SR con Frotis Positivo'!$J$1,rptDeteccionMensual!$E$7:$E$9914,'SR con Frotis Positivo'!$G330)</f>
        <v>0</v>
      </c>
      <c r="V330" s="62">
        <f t="shared" si="18"/>
        <v>3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2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9">
        <f>SUMIFS(rptDeteccionMensual!$X$7:$X$9914,rptDeteccionMensual!$L$7:$L$9914,'SR con Frotis Positivo'!$J$1,rptDeteccionMensual!$E$7:$E$9914,'SR con Frotis Positivo'!$G331)</f>
        <v>0</v>
      </c>
      <c r="V331" s="62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2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9">
        <f>SUMIFS(rptDeteccionMensual!$X$7:$X$9914,rptDeteccionMensual!$L$7:$L$9914,'SR con Frotis Positivo'!$J$1,rptDeteccionMensual!$E$7:$E$9914,'SR con Frotis Positivo'!$G332)</f>
        <v>0</v>
      </c>
      <c r="V332" s="62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2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0</v>
      </c>
      <c r="L333" s="42">
        <f>SUMIFS(rptDeteccionMensual!$O$7:$O$9914,rptDeteccionMensual!$L$7:$L$9914,'SR con Frotis Positivo'!$J$1,rptDeteccionMensual!$E$7:$E$9914,'SR con Frotis Positivo'!$G333)</f>
        <v>0</v>
      </c>
      <c r="M333" s="42">
        <f>SUMIFS(rptDeteccionMensual!$P$7:$P$9914,rptDeteccionMensual!$L$7:$L$9914,'SR con Frotis Positivo'!$J$1,rptDeteccionMensual!$E$7:$E$9914,'SR con Frotis Positivo'!$G333)</f>
        <v>0</v>
      </c>
      <c r="N333" s="42">
        <f>SUMIFS(rptDeteccionMensual!$Q$7:$Q$9914,rptDeteccionMensual!$L$7:$L$9914,'SR con Frotis Positivo'!$J$1,rptDeteccionMensual!$E$7:$E$9914,'SR con Frotis Positivo'!$G333)</f>
        <v>0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9">
        <f>SUMIFS(rptDeteccionMensual!$X$7:$X$9914,rptDeteccionMensual!$L$7:$L$9914,'SR con Frotis Positivo'!$J$1,rptDeteccionMensual!$E$7:$E$9914,'SR con Frotis Positivo'!$G333)</f>
        <v>0</v>
      </c>
      <c r="V333" s="62">
        <f t="shared" si="18"/>
        <v>51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0</v>
      </c>
      <c r="Y333" s="42">
        <f>SUMIFS(rptDeteccionMensual!$O$7:$O$9914,rptDeteccionMensual!$L$7:$L$9914,'SR con Frotis Positivo'!$W$1,rptDeteccionMensual!$E$7:$E$9914,'SR con Frotis Positivo'!$G333)</f>
        <v>0</v>
      </c>
      <c r="Z333" s="42">
        <f>SUMIFS(rptDeteccionMensual!$P$7:$P$9914,rptDeteccionMensual!$L$7:$L$9914,'SR con Frotis Positivo'!$W$1,rptDeteccionMensual!$E$7:$E$9914,'SR con Frotis Positivo'!$G333)</f>
        <v>0</v>
      </c>
      <c r="AA333" s="42">
        <f>SUMIFS(rptDeteccionMensual!$Q$7:$Q$9914,rptDeteccionMensual!$L$7:$L$9914,'SR con Frotis Positivo'!$W$1,rptDeteccionMensual!$E$7:$E$9914,'SR con Frotis Positivo'!$G333)</f>
        <v>0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2">
        <f t="shared" si="19"/>
        <v>2</v>
      </c>
      <c r="AJ333" s="43">
        <f t="shared" si="17"/>
        <v>3.9215686274509802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0</v>
      </c>
      <c r="M334" s="42">
        <f>SUMIFS(rptDeteccionMensual!$P$7:$P$9914,rptDeteccionMensual!$L$7:$L$9914,'SR con Frotis Positivo'!$J$1,rptDeteccionMensual!$E$7:$E$9914,'SR con Frotis Positivo'!$G334)</f>
        <v>0</v>
      </c>
      <c r="N334" s="42">
        <f>SUMIFS(rptDeteccionMensual!$Q$7:$Q$9914,rptDeteccionMensual!$L$7:$L$9914,'SR con Frotis Positivo'!$J$1,rptDeteccionMensual!$E$7:$E$9914,'SR con Frotis Positivo'!$G334)</f>
        <v>0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9">
        <f>SUMIFS(rptDeteccionMensual!$X$7:$X$9914,rptDeteccionMensual!$L$7:$L$9914,'SR con Frotis Positivo'!$J$1,rptDeteccionMensual!$E$7:$E$9914,'SR con Frotis Positivo'!$G334)</f>
        <v>0</v>
      </c>
      <c r="V334" s="62">
        <f t="shared" si="18"/>
        <v>2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0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2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0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9">
        <f>SUMIFS(rptDeteccionMensual!$X$7:$X$9914,rptDeteccionMensual!$L$7:$L$9914,'SR con Frotis Positivo'!$J$1,rptDeteccionMensual!$E$7:$E$9914,'SR con Frotis Positivo'!$G335)</f>
        <v>0</v>
      </c>
      <c r="V335" s="62">
        <f t="shared" si="18"/>
        <v>1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2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0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9">
        <f>SUMIFS(rptDeteccionMensual!$X$7:$X$9914,rptDeteccionMensual!$L$7:$L$9914,'SR con Frotis Positivo'!$J$1,rptDeteccionMensual!$E$7:$E$9914,'SR con Frotis Positivo'!$G336)</f>
        <v>0</v>
      </c>
      <c r="V336" s="62">
        <f t="shared" si="18"/>
        <v>2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2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0</v>
      </c>
      <c r="M337" s="42">
        <f>SUMIFS(rptDeteccionMensual!$P$7:$P$9914,rptDeteccionMensual!$L$7:$L$9914,'SR con Frotis Positivo'!$J$1,rptDeteccionMensual!$E$7:$E$9914,'SR con Frotis Positivo'!$G337)</f>
        <v>0</v>
      </c>
      <c r="N337" s="42">
        <f>SUMIFS(rptDeteccionMensual!$Q$7:$Q$9914,rptDeteccionMensual!$L$7:$L$9914,'SR con Frotis Positivo'!$J$1,rptDeteccionMensual!$E$7:$E$9914,'SR con Frotis Positivo'!$G337)</f>
        <v>0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9">
        <f>SUMIFS(rptDeteccionMensual!$X$7:$X$9914,rptDeteccionMensual!$L$7:$L$9914,'SR con Frotis Positivo'!$J$1,rptDeteccionMensual!$E$7:$E$9914,'SR con Frotis Positivo'!$G337)</f>
        <v>0</v>
      </c>
      <c r="V337" s="62">
        <f t="shared" si="18"/>
        <v>3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2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0</v>
      </c>
      <c r="L338" s="42">
        <f>SUMIFS(rptDeteccionMensual!$O$7:$O$9914,rptDeteccionMensual!$L$7:$L$9914,'SR con Frotis Positivo'!$J$1,rptDeteccionMensual!$E$7:$E$9914,'SR con Frotis Positivo'!$G338)</f>
        <v>0</v>
      </c>
      <c r="M338" s="42">
        <f>SUMIFS(rptDeteccionMensual!$P$7:$P$9914,rptDeteccionMensual!$L$7:$L$9914,'SR con Frotis Positivo'!$J$1,rptDeteccionMensual!$E$7:$E$9914,'SR con Frotis Positivo'!$G338)</f>
        <v>0</v>
      </c>
      <c r="N338" s="42">
        <f>SUMIFS(rptDeteccionMensual!$Q$7:$Q$9914,rptDeteccionMensual!$L$7:$L$9914,'SR con Frotis Positivo'!$J$1,rptDeteccionMensual!$E$7:$E$9914,'SR con Frotis Positivo'!$G338)</f>
        <v>0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9">
        <f>SUMIFS(rptDeteccionMensual!$X$7:$X$9914,rptDeteccionMensual!$L$7:$L$9914,'SR con Frotis Positivo'!$J$1,rptDeteccionMensual!$E$7:$E$9914,'SR con Frotis Positivo'!$G338)</f>
        <v>0</v>
      </c>
      <c r="V338" s="62">
        <f t="shared" si="18"/>
        <v>3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0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2">
        <f t="shared" si="19"/>
        <v>0</v>
      </c>
      <c r="AJ338" s="43">
        <f t="shared" si="17"/>
        <v>0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0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0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9">
        <f>SUMIFS(rptDeteccionMensual!$X$7:$X$9914,rptDeteccionMensual!$L$7:$L$9914,'SR con Frotis Positivo'!$J$1,rptDeteccionMensual!$E$7:$E$9914,'SR con Frotis Positivo'!$G339)</f>
        <v>0</v>
      </c>
      <c r="V339" s="62">
        <f t="shared" si="18"/>
        <v>1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2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0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0</v>
      </c>
      <c r="N340" s="42">
        <f>SUMIFS(rptDeteccionMensual!$Q$7:$Q$9914,rptDeteccionMensual!$L$7:$L$9914,'SR con Frotis Positivo'!$J$1,rptDeteccionMensual!$E$7:$E$9914,'SR con Frotis Positivo'!$G340)</f>
        <v>0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9">
        <f>SUMIFS(rptDeteccionMensual!$X$7:$X$9914,rptDeteccionMensual!$L$7:$L$9914,'SR con Frotis Positivo'!$J$1,rptDeteccionMensual!$E$7:$E$9914,'SR con Frotis Positivo'!$G340)</f>
        <v>0</v>
      </c>
      <c r="V340" s="62">
        <f t="shared" si="18"/>
        <v>0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2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0</v>
      </c>
      <c r="M341" s="42">
        <f>SUMIFS(rptDeteccionMensual!$P$7:$P$9914,rptDeteccionMensual!$L$7:$L$9914,'SR con Frotis Positivo'!$J$1,rptDeteccionMensual!$E$7:$E$9914,'SR con Frotis Positivo'!$G341)</f>
        <v>0</v>
      </c>
      <c r="N341" s="42">
        <f>SUMIFS(rptDeteccionMensual!$Q$7:$Q$9914,rptDeteccionMensual!$L$7:$L$9914,'SR con Frotis Positivo'!$J$1,rptDeteccionMensual!$E$7:$E$9914,'SR con Frotis Positivo'!$G341)</f>
        <v>0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9">
        <f>SUMIFS(rptDeteccionMensual!$X$7:$X$9914,rptDeteccionMensual!$L$7:$L$9914,'SR con Frotis Positivo'!$J$1,rptDeteccionMensual!$E$7:$E$9914,'SR con Frotis Positivo'!$G341)</f>
        <v>0</v>
      </c>
      <c r="V341" s="62">
        <f t="shared" si="18"/>
        <v>0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2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9">
        <f>SUMIFS(rptDeteccionMensual!$X$7:$X$9914,rptDeteccionMensual!$L$7:$L$9914,'SR con Frotis Positivo'!$J$1,rptDeteccionMensual!$E$7:$E$9914,'SR con Frotis Positivo'!$G342)</f>
        <v>0</v>
      </c>
      <c r="V342" s="62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2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0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9">
        <f>SUMIFS(rptDeteccionMensual!$X$7:$X$9914,rptDeteccionMensual!$L$7:$L$9914,'SR con Frotis Positivo'!$J$1,rptDeteccionMensual!$E$7:$E$9914,'SR con Frotis Positivo'!$G343)</f>
        <v>0</v>
      </c>
      <c r="V343" s="62">
        <f t="shared" si="18"/>
        <v>0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2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0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0</v>
      </c>
      <c r="N344" s="42">
        <f>SUMIFS(rptDeteccionMensual!$Q$7:$Q$9914,rptDeteccionMensual!$L$7:$L$9914,'SR con Frotis Positivo'!$J$1,rptDeteccionMensual!$E$7:$E$9914,'SR con Frotis Positivo'!$G344)</f>
        <v>0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9">
        <f>SUMIFS(rptDeteccionMensual!$X$7:$X$9914,rptDeteccionMensual!$L$7:$L$9914,'SR con Frotis Positivo'!$J$1,rptDeteccionMensual!$E$7:$E$9914,'SR con Frotis Positivo'!$G344)</f>
        <v>0</v>
      </c>
      <c r="V344" s="62">
        <f t="shared" si="18"/>
        <v>0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2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0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9">
        <f>SUMIFS(rptDeteccionMensual!$X$7:$X$9914,rptDeteccionMensual!$L$7:$L$9914,'SR con Frotis Positivo'!$J$1,rptDeteccionMensual!$E$7:$E$9914,'SR con Frotis Positivo'!$G345)</f>
        <v>0</v>
      </c>
      <c r="V345" s="62">
        <f t="shared" si="18"/>
        <v>0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2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0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9">
        <f>SUMIFS(rptDeteccionMensual!$X$7:$X$9914,rptDeteccionMensual!$L$7:$L$9914,'SR con Frotis Positivo'!$J$1,rptDeteccionMensual!$E$7:$E$9914,'SR con Frotis Positivo'!$G346)</f>
        <v>0</v>
      </c>
      <c r="V346" s="62">
        <f t="shared" si="18"/>
        <v>0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2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0</v>
      </c>
      <c r="L347" s="42">
        <f>SUMIFS(rptDeteccionMensual!$O$7:$O$9914,rptDeteccionMensual!$L$7:$L$9914,'SR con Frotis Positivo'!$J$1,rptDeteccionMensual!$E$7:$E$9914,'SR con Frotis Positivo'!$G347)</f>
        <v>0</v>
      </c>
      <c r="M347" s="42">
        <f>SUMIFS(rptDeteccionMensual!$P$7:$P$9914,rptDeteccionMensual!$L$7:$L$9914,'SR con Frotis Positivo'!$J$1,rptDeteccionMensual!$E$7:$E$9914,'SR con Frotis Positivo'!$G347)</f>
        <v>0</v>
      </c>
      <c r="N347" s="42">
        <f>SUMIFS(rptDeteccionMensual!$Q$7:$Q$9914,rptDeteccionMensual!$L$7:$L$9914,'SR con Frotis Positivo'!$J$1,rptDeteccionMensual!$E$7:$E$9914,'SR con Frotis Positivo'!$G347)</f>
        <v>0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9">
        <f>SUMIFS(rptDeteccionMensual!$X$7:$X$9914,rptDeteccionMensual!$L$7:$L$9914,'SR con Frotis Positivo'!$J$1,rptDeteccionMensual!$E$7:$E$9914,'SR con Frotis Positivo'!$G347)</f>
        <v>0</v>
      </c>
      <c r="V347" s="62">
        <f t="shared" si="18"/>
        <v>2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0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2">
        <f t="shared" si="19"/>
        <v>0</v>
      </c>
      <c r="AJ347" s="43">
        <f t="shared" si="17"/>
        <v>0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0</v>
      </c>
      <c r="M348" s="42">
        <f>SUMIFS(rptDeteccionMensual!$P$7:$P$9914,rptDeteccionMensual!$L$7:$L$9914,'SR con Frotis Positivo'!$J$1,rptDeteccionMensual!$E$7:$E$9914,'SR con Frotis Positivo'!$G348)</f>
        <v>0</v>
      </c>
      <c r="N348" s="42">
        <f>SUMIFS(rptDeteccionMensual!$Q$7:$Q$9914,rptDeteccionMensual!$L$7:$L$9914,'SR con Frotis Positivo'!$J$1,rptDeteccionMensual!$E$7:$E$9914,'SR con Frotis Positivo'!$G348)</f>
        <v>0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9">
        <f>SUMIFS(rptDeteccionMensual!$X$7:$X$9914,rptDeteccionMensual!$L$7:$L$9914,'SR con Frotis Positivo'!$J$1,rptDeteccionMensual!$E$7:$E$9914,'SR con Frotis Positivo'!$G348)</f>
        <v>0</v>
      </c>
      <c r="V348" s="62">
        <f t="shared" si="18"/>
        <v>5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2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0</v>
      </c>
      <c r="L349" s="42">
        <f>SUMIFS(rptDeteccionMensual!$O$7:$O$9914,rptDeteccionMensual!$L$7:$L$9914,'SR con Frotis Positivo'!$J$1,rptDeteccionMensual!$E$7:$E$9914,'SR con Frotis Positivo'!$G349)</f>
        <v>0</v>
      </c>
      <c r="M349" s="42">
        <f>SUMIFS(rptDeteccionMensual!$P$7:$P$9914,rptDeteccionMensual!$L$7:$L$9914,'SR con Frotis Positivo'!$J$1,rptDeteccionMensual!$E$7:$E$9914,'SR con Frotis Positivo'!$G349)</f>
        <v>0</v>
      </c>
      <c r="N349" s="42">
        <f>SUMIFS(rptDeteccionMensual!$Q$7:$Q$9914,rptDeteccionMensual!$L$7:$L$9914,'SR con Frotis Positivo'!$J$1,rptDeteccionMensual!$E$7:$E$9914,'SR con Frotis Positivo'!$G349)</f>
        <v>0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9">
        <f>SUMIFS(rptDeteccionMensual!$X$7:$X$9914,rptDeteccionMensual!$L$7:$L$9914,'SR con Frotis Positivo'!$J$1,rptDeteccionMensual!$E$7:$E$9914,'SR con Frotis Positivo'!$G349)</f>
        <v>0</v>
      </c>
      <c r="V349" s="62">
        <f t="shared" si="18"/>
        <v>3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2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0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0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9">
        <f>SUMIFS(rptDeteccionMensual!$X$7:$X$9914,rptDeteccionMensual!$L$7:$L$9914,'SR con Frotis Positivo'!$J$1,rptDeteccionMensual!$E$7:$E$9914,'SR con Frotis Positivo'!$G350)</f>
        <v>0</v>
      </c>
      <c r="V350" s="62">
        <f t="shared" si="18"/>
        <v>0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2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9">
        <f>SUMIFS(rptDeteccionMensual!$X$7:$X$9914,rptDeteccionMensual!$L$7:$L$9914,'SR con Frotis Positivo'!$J$1,rptDeteccionMensual!$E$7:$E$9914,'SR con Frotis Positivo'!$G351)</f>
        <v>0</v>
      </c>
      <c r="V351" s="62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2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0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0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9">
        <f>SUMIFS(rptDeteccionMensual!$X$7:$X$9914,rptDeteccionMensual!$L$7:$L$9914,'SR con Frotis Positivo'!$J$1,rptDeteccionMensual!$E$7:$E$9914,'SR con Frotis Positivo'!$G352)</f>
        <v>0</v>
      </c>
      <c r="V352" s="62">
        <f t="shared" si="18"/>
        <v>0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0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2">
        <f t="shared" si="19"/>
        <v>0</v>
      </c>
      <c r="AJ352" s="43">
        <f t="shared" si="17"/>
        <v>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0</v>
      </c>
      <c r="L353" s="42">
        <f>SUMIFS(rptDeteccionMensual!$O$7:$O$9914,rptDeteccionMensual!$L$7:$L$9914,'SR con Frotis Positivo'!$J$1,rptDeteccionMensual!$E$7:$E$9914,'SR con Frotis Positivo'!$G353)</f>
        <v>0</v>
      </c>
      <c r="M353" s="42">
        <f>SUMIFS(rptDeteccionMensual!$P$7:$P$9914,rptDeteccionMensual!$L$7:$L$9914,'SR con Frotis Positivo'!$J$1,rptDeteccionMensual!$E$7:$E$9914,'SR con Frotis Positivo'!$G353)</f>
        <v>0</v>
      </c>
      <c r="N353" s="42">
        <f>SUMIFS(rptDeteccionMensual!$Q$7:$Q$9914,rptDeteccionMensual!$L$7:$L$9914,'SR con Frotis Positivo'!$J$1,rptDeteccionMensual!$E$7:$E$9914,'SR con Frotis Positivo'!$G353)</f>
        <v>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9">
        <f>SUMIFS(rptDeteccionMensual!$X$7:$X$9914,rptDeteccionMensual!$L$7:$L$9914,'SR con Frotis Positivo'!$J$1,rptDeteccionMensual!$E$7:$E$9914,'SR con Frotis Positivo'!$G353)</f>
        <v>0</v>
      </c>
      <c r="V353" s="62">
        <f t="shared" si="18"/>
        <v>8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2">
        <f t="shared" si="19"/>
        <v>1</v>
      </c>
      <c r="AJ353" s="43">
        <f t="shared" si="17"/>
        <v>12.5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9">
        <f>SUMIFS(rptDeteccionMensual!$X$7:$X$9914,rptDeteccionMensual!$L$7:$L$9914,'SR con Frotis Positivo'!$J$1,rptDeteccionMensual!$E$7:$E$9914,'SR con Frotis Positivo'!$G354)</f>
        <v>0</v>
      </c>
      <c r="V354" s="62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2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0</v>
      </c>
      <c r="L355" s="42">
        <f>SUMIFS(rptDeteccionMensual!$O$7:$O$9914,rptDeteccionMensual!$L$7:$L$9914,'SR con Frotis Positivo'!$J$1,rptDeteccionMensual!$E$7:$E$9914,'SR con Frotis Positivo'!$G355)</f>
        <v>0</v>
      </c>
      <c r="M355" s="42">
        <f>SUMIFS(rptDeteccionMensual!$P$7:$P$9914,rptDeteccionMensual!$L$7:$L$9914,'SR con Frotis Positivo'!$J$1,rptDeteccionMensual!$E$7:$E$9914,'SR con Frotis Positivo'!$G355)</f>
        <v>0</v>
      </c>
      <c r="N355" s="42">
        <f>SUMIFS(rptDeteccionMensual!$Q$7:$Q$9914,rptDeteccionMensual!$L$7:$L$9914,'SR con Frotis Positivo'!$J$1,rptDeteccionMensual!$E$7:$E$9914,'SR con Frotis Positivo'!$G355)</f>
        <v>0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9">
        <f>SUMIFS(rptDeteccionMensual!$X$7:$X$9914,rptDeteccionMensual!$L$7:$L$9914,'SR con Frotis Positivo'!$J$1,rptDeteccionMensual!$E$7:$E$9914,'SR con Frotis Positivo'!$G355)</f>
        <v>0</v>
      </c>
      <c r="V355" s="62">
        <f t="shared" si="18"/>
        <v>0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2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0</v>
      </c>
      <c r="L356" s="42">
        <f>SUMIFS(rptDeteccionMensual!$O$7:$O$9914,rptDeteccionMensual!$L$7:$L$9914,'SR con Frotis Positivo'!$J$1,rptDeteccionMensual!$E$7:$E$9914,'SR con Frotis Positivo'!$G356)</f>
        <v>0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9">
        <f>SUMIFS(rptDeteccionMensual!$X$7:$X$9914,rptDeteccionMensual!$L$7:$L$9914,'SR con Frotis Positivo'!$J$1,rptDeteccionMensual!$E$7:$E$9914,'SR con Frotis Positivo'!$G356)</f>
        <v>0</v>
      </c>
      <c r="V356" s="62">
        <f t="shared" si="18"/>
        <v>2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2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0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9">
        <f>SUMIFS(rptDeteccionMensual!$X$7:$X$9914,rptDeteccionMensual!$L$7:$L$9914,'SR con Frotis Positivo'!$J$1,rptDeteccionMensual!$E$7:$E$9914,'SR con Frotis Positivo'!$G357)</f>
        <v>0</v>
      </c>
      <c r="V357" s="62">
        <f t="shared" si="18"/>
        <v>0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2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0</v>
      </c>
      <c r="M358" s="42">
        <f>SUMIFS(rptDeteccionMensual!$P$7:$P$9914,rptDeteccionMensual!$L$7:$L$9914,'SR con Frotis Positivo'!$J$1,rptDeteccionMensual!$E$7:$E$9914,'SR con Frotis Positivo'!$G358)</f>
        <v>0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9">
        <f>SUMIFS(rptDeteccionMensual!$X$7:$X$9914,rptDeteccionMensual!$L$7:$L$9914,'SR con Frotis Positivo'!$J$1,rptDeteccionMensual!$E$7:$E$9914,'SR con Frotis Positivo'!$G358)</f>
        <v>0</v>
      </c>
      <c r="V358" s="62">
        <f t="shared" si="18"/>
        <v>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2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0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9">
        <f>SUMIFS(rptDeteccionMensual!$X$7:$X$9914,rptDeteccionMensual!$L$7:$L$9914,'SR con Frotis Positivo'!$J$1,rptDeteccionMensual!$E$7:$E$9914,'SR con Frotis Positivo'!$G359)</f>
        <v>0</v>
      </c>
      <c r="V359" s="62">
        <f t="shared" si="18"/>
        <v>0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2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0</v>
      </c>
      <c r="L360" s="42">
        <f>SUMIFS(rptDeteccionMensual!$O$7:$O$9914,rptDeteccionMensual!$L$7:$L$9914,'SR con Frotis Positivo'!$J$1,rptDeteccionMensual!$E$7:$E$9914,'SR con Frotis Positivo'!$G360)</f>
        <v>0</v>
      </c>
      <c r="M360" s="42">
        <f>SUMIFS(rptDeteccionMensual!$P$7:$P$9914,rptDeteccionMensual!$L$7:$L$9914,'SR con Frotis Positivo'!$J$1,rptDeteccionMensual!$E$7:$E$9914,'SR con Frotis Positivo'!$G360)</f>
        <v>0</v>
      </c>
      <c r="N360" s="42">
        <f>SUMIFS(rptDeteccionMensual!$Q$7:$Q$9914,rptDeteccionMensual!$L$7:$L$9914,'SR con Frotis Positivo'!$J$1,rptDeteccionMensual!$E$7:$E$9914,'SR con Frotis Positivo'!$G360)</f>
        <v>0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9">
        <f>SUMIFS(rptDeteccionMensual!$X$7:$X$9914,rptDeteccionMensual!$L$7:$L$9914,'SR con Frotis Positivo'!$J$1,rptDeteccionMensual!$E$7:$E$9914,'SR con Frotis Positivo'!$G360)</f>
        <v>0</v>
      </c>
      <c r="V360" s="62">
        <f t="shared" si="18"/>
        <v>0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2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0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0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9">
        <f>SUMIFS(rptDeteccionMensual!$X$7:$X$9914,rptDeteccionMensual!$L$7:$L$9914,'SR con Frotis Positivo'!$J$1,rptDeteccionMensual!$E$7:$E$9914,'SR con Frotis Positivo'!$G361)</f>
        <v>0</v>
      </c>
      <c r="V361" s="62">
        <f t="shared" si="18"/>
        <v>4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2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9">
        <f>SUMIFS(rptDeteccionMensual!$X$7:$X$9914,rptDeteccionMensual!$L$7:$L$9914,'SR con Frotis Positivo'!$J$1,rptDeteccionMensual!$E$7:$E$9914,'SR con Frotis Positivo'!$G362)</f>
        <v>0</v>
      </c>
      <c r="V362" s="62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2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0</v>
      </c>
      <c r="L363" s="42">
        <f>SUMIFS(rptDeteccionMensual!$O$7:$O$9914,rptDeteccionMensual!$L$7:$L$9914,'SR con Frotis Positivo'!$J$1,rptDeteccionMensual!$E$7:$E$9914,'SR con Frotis Positivo'!$G363)</f>
        <v>0</v>
      </c>
      <c r="M363" s="42">
        <f>SUMIFS(rptDeteccionMensual!$P$7:$P$9914,rptDeteccionMensual!$L$7:$L$9914,'SR con Frotis Positivo'!$J$1,rptDeteccionMensual!$E$7:$E$9914,'SR con Frotis Positivo'!$G363)</f>
        <v>0</v>
      </c>
      <c r="N363" s="42">
        <f>SUMIFS(rptDeteccionMensual!$Q$7:$Q$9914,rptDeteccionMensual!$L$7:$L$9914,'SR con Frotis Positivo'!$J$1,rptDeteccionMensual!$E$7:$E$9914,'SR con Frotis Positivo'!$G363)</f>
        <v>0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9">
        <f>SUMIFS(rptDeteccionMensual!$X$7:$X$9914,rptDeteccionMensual!$L$7:$L$9914,'SR con Frotis Positivo'!$J$1,rptDeteccionMensual!$E$7:$E$9914,'SR con Frotis Positivo'!$G363)</f>
        <v>0</v>
      </c>
      <c r="V363" s="62">
        <f t="shared" si="18"/>
        <v>4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2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0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9">
        <f>SUMIFS(rptDeteccionMensual!$X$7:$X$9914,rptDeteccionMensual!$L$7:$L$9914,'SR con Frotis Positivo'!$J$1,rptDeteccionMensual!$E$7:$E$9914,'SR con Frotis Positivo'!$G364)</f>
        <v>0</v>
      </c>
      <c r="V364" s="62">
        <f t="shared" si="18"/>
        <v>2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2">
        <f t="shared" si="19"/>
        <v>1</v>
      </c>
      <c r="AJ364" s="43">
        <f t="shared" si="17"/>
        <v>50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0</v>
      </c>
      <c r="M365" s="42">
        <f>SUMIFS(rptDeteccionMensual!$P$7:$P$9914,rptDeteccionMensual!$L$7:$L$9914,'SR con Frotis Positivo'!$J$1,rptDeteccionMensual!$E$7:$E$9914,'SR con Frotis Positivo'!$G365)</f>
        <v>0</v>
      </c>
      <c r="N365" s="42">
        <f>SUMIFS(rptDeteccionMensual!$Q$7:$Q$9914,rptDeteccionMensual!$L$7:$L$9914,'SR con Frotis Positivo'!$J$1,rptDeteccionMensual!$E$7:$E$9914,'SR con Frotis Positivo'!$G365)</f>
        <v>0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9">
        <f>SUMIFS(rptDeteccionMensual!$X$7:$X$9914,rptDeteccionMensual!$L$7:$L$9914,'SR con Frotis Positivo'!$J$1,rptDeteccionMensual!$E$7:$E$9914,'SR con Frotis Positivo'!$G365)</f>
        <v>0</v>
      </c>
      <c r="V365" s="62">
        <f t="shared" si="18"/>
        <v>0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2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9">
        <f>SUMIFS(rptDeteccionMensual!$X$7:$X$9914,rptDeteccionMensual!$L$7:$L$9914,'SR con Frotis Positivo'!$J$1,rptDeteccionMensual!$E$7:$E$9914,'SR con Frotis Positivo'!$G366)</f>
        <v>0</v>
      </c>
      <c r="V366" s="62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2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0</v>
      </c>
      <c r="L367" s="42">
        <f>SUMIFS(rptDeteccionMensual!$O$7:$O$9914,rptDeteccionMensual!$L$7:$L$9914,'SR con Frotis Positivo'!$J$1,rptDeteccionMensual!$E$7:$E$9914,'SR con Frotis Positivo'!$G367)</f>
        <v>0</v>
      </c>
      <c r="M367" s="42">
        <f>SUMIFS(rptDeteccionMensual!$P$7:$P$9914,rptDeteccionMensual!$L$7:$L$9914,'SR con Frotis Positivo'!$J$1,rptDeteccionMensual!$E$7:$E$9914,'SR con Frotis Positivo'!$G367)</f>
        <v>0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9">
        <f>SUMIFS(rptDeteccionMensual!$X$7:$X$9914,rptDeteccionMensual!$L$7:$L$9914,'SR con Frotis Positivo'!$J$1,rptDeteccionMensual!$E$7:$E$9914,'SR con Frotis Positivo'!$G367)</f>
        <v>0</v>
      </c>
      <c r="V367" s="62">
        <f t="shared" si="18"/>
        <v>3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2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0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9">
        <f>SUMIFS(rptDeteccionMensual!$X$7:$X$9914,rptDeteccionMensual!$L$7:$L$9914,'SR con Frotis Positivo'!$J$1,rptDeteccionMensual!$E$7:$E$9914,'SR con Frotis Positivo'!$G368)</f>
        <v>0</v>
      </c>
      <c r="V368" s="62">
        <f t="shared" si="18"/>
        <v>1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2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0</v>
      </c>
      <c r="L369" s="42">
        <f>SUMIFS(rptDeteccionMensual!$O$7:$O$9914,rptDeteccionMensual!$L$7:$L$9914,'SR con Frotis Positivo'!$J$1,rptDeteccionMensual!$E$7:$E$9914,'SR con Frotis Positivo'!$G369)</f>
        <v>0</v>
      </c>
      <c r="M369" s="42">
        <f>SUMIFS(rptDeteccionMensual!$P$7:$P$9914,rptDeteccionMensual!$L$7:$L$9914,'SR con Frotis Positivo'!$J$1,rptDeteccionMensual!$E$7:$E$9914,'SR con Frotis Positivo'!$G369)</f>
        <v>0</v>
      </c>
      <c r="N369" s="42">
        <f>SUMIFS(rptDeteccionMensual!$Q$7:$Q$9914,rptDeteccionMensual!$L$7:$L$9914,'SR con Frotis Positivo'!$J$1,rptDeteccionMensual!$E$7:$E$9914,'SR con Frotis Positivo'!$G369)</f>
        <v>0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9">
        <f>SUMIFS(rptDeteccionMensual!$X$7:$X$9914,rptDeteccionMensual!$L$7:$L$9914,'SR con Frotis Positivo'!$J$1,rptDeteccionMensual!$E$7:$E$9914,'SR con Frotis Positivo'!$G369)</f>
        <v>0</v>
      </c>
      <c r="V369" s="62">
        <f t="shared" si="18"/>
        <v>0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2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0</v>
      </c>
      <c r="L370" s="42">
        <f>SUMIFS(rptDeteccionMensual!$O$7:$O$9914,rptDeteccionMensual!$L$7:$L$9914,'SR con Frotis Positivo'!$J$1,rptDeteccionMensual!$E$7:$E$9914,'SR con Frotis Positivo'!$G370)</f>
        <v>0</v>
      </c>
      <c r="M370" s="42">
        <f>SUMIFS(rptDeteccionMensual!$P$7:$P$9914,rptDeteccionMensual!$L$7:$L$9914,'SR con Frotis Positivo'!$J$1,rptDeteccionMensual!$E$7:$E$9914,'SR con Frotis Positivo'!$G370)</f>
        <v>0</v>
      </c>
      <c r="N370" s="42">
        <f>SUMIFS(rptDeteccionMensual!$Q$7:$Q$9914,rptDeteccionMensual!$L$7:$L$9914,'SR con Frotis Positivo'!$J$1,rptDeteccionMensual!$E$7:$E$9914,'SR con Frotis Positivo'!$G370)</f>
        <v>0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9">
        <f>SUMIFS(rptDeteccionMensual!$X$7:$X$9914,rptDeteccionMensual!$L$7:$L$9914,'SR con Frotis Positivo'!$J$1,rptDeteccionMensual!$E$7:$E$9914,'SR con Frotis Positivo'!$G370)</f>
        <v>0</v>
      </c>
      <c r="V370" s="62">
        <f t="shared" si="18"/>
        <v>4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2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0</v>
      </c>
      <c r="M371" s="42">
        <f>SUMIFS(rptDeteccionMensual!$P$7:$P$9914,rptDeteccionMensual!$L$7:$L$9914,'SR con Frotis Positivo'!$J$1,rptDeteccionMensual!$E$7:$E$9914,'SR con Frotis Positivo'!$G371)</f>
        <v>0</v>
      </c>
      <c r="N371" s="42">
        <f>SUMIFS(rptDeteccionMensual!$Q$7:$Q$9914,rptDeteccionMensual!$L$7:$L$9914,'SR con Frotis Positivo'!$J$1,rptDeteccionMensual!$E$7:$E$9914,'SR con Frotis Positivo'!$G371)</f>
        <v>0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9">
        <f>SUMIFS(rptDeteccionMensual!$X$7:$X$9914,rptDeteccionMensual!$L$7:$L$9914,'SR con Frotis Positivo'!$J$1,rptDeteccionMensual!$E$7:$E$9914,'SR con Frotis Positivo'!$G371)</f>
        <v>0</v>
      </c>
      <c r="V371" s="62">
        <f t="shared" si="18"/>
        <v>0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2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0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0</v>
      </c>
      <c r="N372" s="42">
        <f>SUMIFS(rptDeteccionMensual!$Q$7:$Q$9914,rptDeteccionMensual!$L$7:$L$9914,'SR con Frotis Positivo'!$J$1,rptDeteccionMensual!$E$7:$E$9914,'SR con Frotis Positivo'!$G372)</f>
        <v>0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9">
        <f>SUMIFS(rptDeteccionMensual!$X$7:$X$9914,rptDeteccionMensual!$L$7:$L$9914,'SR con Frotis Positivo'!$J$1,rptDeteccionMensual!$E$7:$E$9914,'SR con Frotis Positivo'!$G372)</f>
        <v>0</v>
      </c>
      <c r="V372" s="62">
        <f t="shared" si="18"/>
        <v>0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2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9">
        <f>SUMIFS(rptDeteccionMensual!$X$7:$X$9914,rptDeteccionMensual!$L$7:$L$9914,'SR con Frotis Positivo'!$J$1,rptDeteccionMensual!$E$7:$E$9914,'SR con Frotis Positivo'!$G373)</f>
        <v>0</v>
      </c>
      <c r="V373" s="62">
        <f t="shared" si="18"/>
        <v>3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2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0</v>
      </c>
      <c r="N374" s="42">
        <f>SUMIFS(rptDeteccionMensual!$Q$7:$Q$9914,rptDeteccionMensual!$L$7:$L$9914,'SR con Frotis Positivo'!$J$1,rptDeteccionMensual!$E$7:$E$9914,'SR con Frotis Positivo'!$G374)</f>
        <v>0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9">
        <f>SUMIFS(rptDeteccionMensual!$X$7:$X$9914,rptDeteccionMensual!$L$7:$L$9914,'SR con Frotis Positivo'!$J$1,rptDeteccionMensual!$E$7:$E$9914,'SR con Frotis Positivo'!$G374)</f>
        <v>0</v>
      </c>
      <c r="V374" s="62">
        <f t="shared" si="18"/>
        <v>0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2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0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0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9">
        <f>SUMIFS(rptDeteccionMensual!$X$7:$X$9914,rptDeteccionMensual!$L$7:$L$9914,'SR con Frotis Positivo'!$J$1,rptDeteccionMensual!$E$7:$E$9914,'SR con Frotis Positivo'!$G375)</f>
        <v>0</v>
      </c>
      <c r="V375" s="62">
        <f t="shared" si="18"/>
        <v>0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2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9">
        <f>SUMIFS(rptDeteccionMensual!$X$7:$X$9914,rptDeteccionMensual!$L$7:$L$9914,'SR con Frotis Positivo'!$J$1,rptDeteccionMensual!$E$7:$E$9914,'SR con Frotis Positivo'!$G376)</f>
        <v>0</v>
      </c>
      <c r="V376" s="62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2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0</v>
      </c>
      <c r="L377" s="42">
        <f>SUMIFS(rptDeteccionMensual!$O$7:$O$9914,rptDeteccionMensual!$L$7:$L$9914,'SR con Frotis Positivo'!$J$1,rptDeteccionMensual!$E$7:$E$9914,'SR con Frotis Positivo'!$G377)</f>
        <v>0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0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9">
        <f>SUMIFS(rptDeteccionMensual!$X$7:$X$9914,rptDeteccionMensual!$L$7:$L$9914,'SR con Frotis Positivo'!$J$1,rptDeteccionMensual!$E$7:$E$9914,'SR con Frotis Positivo'!$G377)</f>
        <v>0</v>
      </c>
      <c r="V377" s="62">
        <f t="shared" si="18"/>
        <v>0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2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0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9">
        <f>SUMIFS(rptDeteccionMensual!$X$7:$X$9914,rptDeteccionMensual!$L$7:$L$9914,'SR con Frotis Positivo'!$J$1,rptDeteccionMensual!$E$7:$E$9914,'SR con Frotis Positivo'!$G378)</f>
        <v>0</v>
      </c>
      <c r="V378" s="62">
        <f t="shared" si="18"/>
        <v>0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2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9">
        <f>SUMIFS(rptDeteccionMensual!$X$7:$X$9914,rptDeteccionMensual!$L$7:$L$9914,'SR con Frotis Positivo'!$J$1,rptDeteccionMensual!$E$7:$E$9914,'SR con Frotis Positivo'!$G379)</f>
        <v>0</v>
      </c>
      <c r="V379" s="62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2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9">
        <f>SUMIFS(rptDeteccionMensual!$X$7:$X$9914,rptDeteccionMensual!$L$7:$L$9914,'SR con Frotis Positivo'!$J$1,rptDeteccionMensual!$E$7:$E$9914,'SR con Frotis Positivo'!$G380)</f>
        <v>0</v>
      </c>
      <c r="V380" s="62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2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9">
        <f>SUMIFS(rptDeteccionMensual!$X$7:$X$9914,rptDeteccionMensual!$L$7:$L$9914,'SR con Frotis Positivo'!$J$1,rptDeteccionMensual!$E$7:$E$9914,'SR con Frotis Positivo'!$G381)</f>
        <v>0</v>
      </c>
      <c r="V381" s="62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2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0</v>
      </c>
      <c r="L382" s="42">
        <f>SUMIFS(rptDeteccionMensual!$O$7:$O$9914,rptDeteccionMensual!$L$7:$L$9914,'SR con Frotis Positivo'!$J$1,rptDeteccionMensual!$E$7:$E$9914,'SR con Frotis Positivo'!$G382)</f>
        <v>0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0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9">
        <f>SUMIFS(rptDeteccionMensual!$X$7:$X$9914,rptDeteccionMensual!$L$7:$L$9914,'SR con Frotis Positivo'!$J$1,rptDeteccionMensual!$E$7:$E$9914,'SR con Frotis Positivo'!$G382)</f>
        <v>0</v>
      </c>
      <c r="V382" s="62">
        <f t="shared" si="18"/>
        <v>4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2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0</v>
      </c>
      <c r="L383" s="42">
        <f>SUMIFS(rptDeteccionMensual!$O$7:$O$9914,rptDeteccionMensual!$L$7:$L$9914,'SR con Frotis Positivo'!$J$1,rptDeteccionMensual!$E$7:$E$9914,'SR con Frotis Positivo'!$G383)</f>
        <v>0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0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9">
        <f>SUMIFS(rptDeteccionMensual!$X$7:$X$9914,rptDeteccionMensual!$L$7:$L$9914,'SR con Frotis Positivo'!$J$1,rptDeteccionMensual!$E$7:$E$9914,'SR con Frotis Positivo'!$G383)</f>
        <v>0</v>
      </c>
      <c r="V383" s="62">
        <f t="shared" si="18"/>
        <v>0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2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9">
        <f>SUMIFS(rptDeteccionMensual!$X$7:$X$9914,rptDeteccionMensual!$L$7:$L$9914,'SR con Frotis Positivo'!$J$1,rptDeteccionMensual!$E$7:$E$9914,'SR con Frotis Positivo'!$G384)</f>
        <v>0</v>
      </c>
      <c r="V384" s="62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2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9">
        <f>SUMIFS(rptDeteccionMensual!$X$7:$X$9914,rptDeteccionMensual!$L$7:$L$9914,'SR con Frotis Positivo'!$J$1,rptDeteccionMensual!$E$7:$E$9914,'SR con Frotis Positivo'!$G385)</f>
        <v>0</v>
      </c>
      <c r="V385" s="62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2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0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9">
        <f>SUMIFS(rptDeteccionMensual!$X$7:$X$9914,rptDeteccionMensual!$L$7:$L$9914,'SR con Frotis Positivo'!$J$1,rptDeteccionMensual!$E$7:$E$9914,'SR con Frotis Positivo'!$G386)</f>
        <v>0</v>
      </c>
      <c r="V386" s="62">
        <f t="shared" si="18"/>
        <v>0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2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0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9">
        <f>SUMIFS(rptDeteccionMensual!$X$7:$X$9914,rptDeteccionMensual!$L$7:$L$9914,'SR con Frotis Positivo'!$J$1,rptDeteccionMensual!$E$7:$E$9914,'SR con Frotis Positivo'!$G387)</f>
        <v>0</v>
      </c>
      <c r="V387" s="62">
        <f t="shared" si="18"/>
        <v>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2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0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9">
        <f>SUMIFS(rptDeteccionMensual!$X$7:$X$9914,rptDeteccionMensual!$L$7:$L$9914,'SR con Frotis Positivo'!$J$1,rptDeteccionMensual!$E$7:$E$9914,'SR con Frotis Positivo'!$G388)</f>
        <v>0</v>
      </c>
      <c r="V388" s="62">
        <f t="shared" si="18"/>
        <v>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2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0</v>
      </c>
      <c r="L389" s="42">
        <f>SUMIFS(rptDeteccionMensual!$O$7:$O$9914,rptDeteccionMensual!$L$7:$L$9914,'SR con Frotis Positivo'!$J$1,rptDeteccionMensual!$E$7:$E$9914,'SR con Frotis Positivo'!$G389)</f>
        <v>0</v>
      </c>
      <c r="M389" s="42">
        <f>SUMIFS(rptDeteccionMensual!$P$7:$P$9914,rptDeteccionMensual!$L$7:$L$9914,'SR con Frotis Positivo'!$J$1,rptDeteccionMensual!$E$7:$E$9914,'SR con Frotis Positivo'!$G389)</f>
        <v>0</v>
      </c>
      <c r="N389" s="42">
        <f>SUMIFS(rptDeteccionMensual!$Q$7:$Q$9914,rptDeteccionMensual!$L$7:$L$9914,'SR con Frotis Positivo'!$J$1,rptDeteccionMensual!$E$7:$E$9914,'SR con Frotis Positivo'!$G389)</f>
        <v>0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9">
        <f>SUMIFS(rptDeteccionMensual!$X$7:$X$9914,rptDeteccionMensual!$L$7:$L$9914,'SR con Frotis Positivo'!$J$1,rptDeteccionMensual!$E$7:$E$9914,'SR con Frotis Positivo'!$G389)</f>
        <v>0</v>
      </c>
      <c r="V389" s="62">
        <f t="shared" si="18"/>
        <v>4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0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2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0</v>
      </c>
      <c r="L390" s="42">
        <f>SUMIFS(rptDeteccionMensual!$O$7:$O$9914,rptDeteccionMensual!$L$7:$L$9914,'SR con Frotis Positivo'!$J$1,rptDeteccionMensual!$E$7:$E$9914,'SR con Frotis Positivo'!$G390)</f>
        <v>0</v>
      </c>
      <c r="M390" s="42">
        <f>SUMIFS(rptDeteccionMensual!$P$7:$P$9914,rptDeteccionMensual!$L$7:$L$9914,'SR con Frotis Positivo'!$J$1,rptDeteccionMensual!$E$7:$E$9914,'SR con Frotis Positivo'!$G390)</f>
        <v>0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9">
        <f>SUMIFS(rptDeteccionMensual!$X$7:$X$9914,rptDeteccionMensual!$L$7:$L$9914,'SR con Frotis Positivo'!$J$1,rptDeteccionMensual!$E$7:$E$9914,'SR con Frotis Positivo'!$G390)</f>
        <v>0</v>
      </c>
      <c r="V390" s="62">
        <f t="shared" ref="V390:V453" si="21">SUM(J390:U390)</f>
        <v>6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2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0</v>
      </c>
      <c r="L391" s="42">
        <f>SUMIFS(rptDeteccionMensual!$O$7:$O$9914,rptDeteccionMensual!$L$7:$L$9914,'SR con Frotis Positivo'!$J$1,rptDeteccionMensual!$E$7:$E$9914,'SR con Frotis Positivo'!$G391)</f>
        <v>0</v>
      </c>
      <c r="M391" s="42">
        <f>SUMIFS(rptDeteccionMensual!$P$7:$P$9914,rptDeteccionMensual!$L$7:$L$9914,'SR con Frotis Positivo'!$J$1,rptDeteccionMensual!$E$7:$E$9914,'SR con Frotis Positivo'!$G391)</f>
        <v>0</v>
      </c>
      <c r="N391" s="42">
        <f>SUMIFS(rptDeteccionMensual!$Q$7:$Q$9914,rptDeteccionMensual!$L$7:$L$9914,'SR con Frotis Positivo'!$J$1,rptDeteccionMensual!$E$7:$E$9914,'SR con Frotis Positivo'!$G391)</f>
        <v>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9">
        <f>SUMIFS(rptDeteccionMensual!$X$7:$X$9914,rptDeteccionMensual!$L$7:$L$9914,'SR con Frotis Positivo'!$J$1,rptDeteccionMensual!$E$7:$E$9914,'SR con Frotis Positivo'!$G391)</f>
        <v>0</v>
      </c>
      <c r="V391" s="62">
        <f t="shared" si="21"/>
        <v>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2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0</v>
      </c>
      <c r="L392" s="42">
        <f>SUMIFS(rptDeteccionMensual!$O$7:$O$9914,rptDeteccionMensual!$L$7:$L$9914,'SR con Frotis Positivo'!$J$1,rptDeteccionMensual!$E$7:$E$9914,'SR con Frotis Positivo'!$G392)</f>
        <v>0</v>
      </c>
      <c r="M392" s="42">
        <f>SUMIFS(rptDeteccionMensual!$P$7:$P$9914,rptDeteccionMensual!$L$7:$L$9914,'SR con Frotis Positivo'!$J$1,rptDeteccionMensual!$E$7:$E$9914,'SR con Frotis Positivo'!$G392)</f>
        <v>0</v>
      </c>
      <c r="N392" s="42">
        <f>SUMIFS(rptDeteccionMensual!$Q$7:$Q$9914,rptDeteccionMensual!$L$7:$L$9914,'SR con Frotis Positivo'!$J$1,rptDeteccionMensual!$E$7:$E$9914,'SR con Frotis Positivo'!$G392)</f>
        <v>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9">
        <f>SUMIFS(rptDeteccionMensual!$X$7:$X$9914,rptDeteccionMensual!$L$7:$L$9914,'SR con Frotis Positivo'!$J$1,rptDeteccionMensual!$E$7:$E$9914,'SR con Frotis Positivo'!$G392)</f>
        <v>0</v>
      </c>
      <c r="V392" s="62">
        <f t="shared" si="21"/>
        <v>5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2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0</v>
      </c>
      <c r="L393" s="42">
        <f>SUMIFS(rptDeteccionMensual!$O$7:$O$9914,rptDeteccionMensual!$L$7:$L$9914,'SR con Frotis Positivo'!$J$1,rptDeteccionMensual!$E$7:$E$9914,'SR con Frotis Positivo'!$G393)</f>
        <v>0</v>
      </c>
      <c r="M393" s="42">
        <f>SUMIFS(rptDeteccionMensual!$P$7:$P$9914,rptDeteccionMensual!$L$7:$L$9914,'SR con Frotis Positivo'!$J$1,rptDeteccionMensual!$E$7:$E$9914,'SR con Frotis Positivo'!$G393)</f>
        <v>0</v>
      </c>
      <c r="N393" s="42">
        <f>SUMIFS(rptDeteccionMensual!$Q$7:$Q$9914,rptDeteccionMensual!$L$7:$L$9914,'SR con Frotis Positivo'!$J$1,rptDeteccionMensual!$E$7:$E$9914,'SR con Frotis Positivo'!$G393)</f>
        <v>0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9">
        <f>SUMIFS(rptDeteccionMensual!$X$7:$X$9914,rptDeteccionMensual!$L$7:$L$9914,'SR con Frotis Positivo'!$J$1,rptDeteccionMensual!$E$7:$E$9914,'SR con Frotis Positivo'!$G393)</f>
        <v>0</v>
      </c>
      <c r="V393" s="62">
        <f t="shared" si="21"/>
        <v>10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2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0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0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9">
        <f>SUMIFS(rptDeteccionMensual!$X$7:$X$9914,rptDeteccionMensual!$L$7:$L$9914,'SR con Frotis Positivo'!$J$1,rptDeteccionMensual!$E$7:$E$9914,'SR con Frotis Positivo'!$G394)</f>
        <v>0</v>
      </c>
      <c r="V394" s="62">
        <f t="shared" si="21"/>
        <v>6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2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0</v>
      </c>
      <c r="K395" s="42">
        <f>SUMIFS(rptDeteccionMensual!$N$7:$N$9914,rptDeteccionMensual!$L$7:$L$9914,'SR con Frotis Positivo'!$J$1,rptDeteccionMensual!$E$7:$E$9914,'SR con Frotis Positivo'!$G395)</f>
        <v>0</v>
      </c>
      <c r="L395" s="42">
        <f>SUMIFS(rptDeteccionMensual!$O$7:$O$9914,rptDeteccionMensual!$L$7:$L$9914,'SR con Frotis Positivo'!$J$1,rptDeteccionMensual!$E$7:$E$9914,'SR con Frotis Positivo'!$G395)</f>
        <v>0</v>
      </c>
      <c r="M395" s="42">
        <f>SUMIFS(rptDeteccionMensual!$P$7:$P$9914,rptDeteccionMensual!$L$7:$L$9914,'SR con Frotis Positivo'!$J$1,rptDeteccionMensual!$E$7:$E$9914,'SR con Frotis Positivo'!$G395)</f>
        <v>0</v>
      </c>
      <c r="N395" s="42">
        <f>SUMIFS(rptDeteccionMensual!$Q$7:$Q$9914,rptDeteccionMensual!$L$7:$L$9914,'SR con Frotis Positivo'!$J$1,rptDeteccionMensual!$E$7:$E$9914,'SR con Frotis Positivo'!$G395)</f>
        <v>0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9">
        <f>SUMIFS(rptDeteccionMensual!$X$7:$X$9914,rptDeteccionMensual!$L$7:$L$9914,'SR con Frotis Positivo'!$J$1,rptDeteccionMensual!$E$7:$E$9914,'SR con Frotis Positivo'!$G395)</f>
        <v>0</v>
      </c>
      <c r="V395" s="62">
        <f t="shared" si="21"/>
        <v>0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2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0</v>
      </c>
      <c r="L396" s="42">
        <f>SUMIFS(rptDeteccionMensual!$O$7:$O$9914,rptDeteccionMensual!$L$7:$L$9914,'SR con Frotis Positivo'!$J$1,rptDeteccionMensual!$E$7:$E$9914,'SR con Frotis Positivo'!$G396)</f>
        <v>0</v>
      </c>
      <c r="M396" s="42">
        <f>SUMIFS(rptDeteccionMensual!$P$7:$P$9914,rptDeteccionMensual!$L$7:$L$9914,'SR con Frotis Positivo'!$J$1,rptDeteccionMensual!$E$7:$E$9914,'SR con Frotis Positivo'!$G396)</f>
        <v>0</v>
      </c>
      <c r="N396" s="42">
        <f>SUMIFS(rptDeteccionMensual!$Q$7:$Q$9914,rptDeteccionMensual!$L$7:$L$9914,'SR con Frotis Positivo'!$J$1,rptDeteccionMensual!$E$7:$E$9914,'SR con Frotis Positivo'!$G396)</f>
        <v>0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9">
        <f>SUMIFS(rptDeteccionMensual!$X$7:$X$9914,rptDeteccionMensual!$L$7:$L$9914,'SR con Frotis Positivo'!$J$1,rptDeteccionMensual!$E$7:$E$9914,'SR con Frotis Positivo'!$G396)</f>
        <v>0</v>
      </c>
      <c r="V396" s="62">
        <f t="shared" si="21"/>
        <v>0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2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9">
        <f>SUMIFS(rptDeteccionMensual!$X$7:$X$9914,rptDeteccionMensual!$L$7:$L$9914,'SR con Frotis Positivo'!$J$1,rptDeteccionMensual!$E$7:$E$9914,'SR con Frotis Positivo'!$G397)</f>
        <v>0</v>
      </c>
      <c r="V397" s="62">
        <f t="shared" si="21"/>
        <v>1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2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0</v>
      </c>
      <c r="L398" s="42">
        <f>SUMIFS(rptDeteccionMensual!$O$7:$O$9914,rptDeteccionMensual!$L$7:$L$9914,'SR con Frotis Positivo'!$J$1,rptDeteccionMensual!$E$7:$E$9914,'SR con Frotis Positivo'!$G398)</f>
        <v>0</v>
      </c>
      <c r="M398" s="42">
        <f>SUMIFS(rptDeteccionMensual!$P$7:$P$9914,rptDeteccionMensual!$L$7:$L$9914,'SR con Frotis Positivo'!$J$1,rptDeteccionMensual!$E$7:$E$9914,'SR con Frotis Positivo'!$G398)</f>
        <v>0</v>
      </c>
      <c r="N398" s="42">
        <f>SUMIFS(rptDeteccionMensual!$Q$7:$Q$9914,rptDeteccionMensual!$L$7:$L$9914,'SR con Frotis Positivo'!$J$1,rptDeteccionMensual!$E$7:$E$9914,'SR con Frotis Positivo'!$G398)</f>
        <v>0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9">
        <f>SUMIFS(rptDeteccionMensual!$X$7:$X$9914,rptDeteccionMensual!$L$7:$L$9914,'SR con Frotis Positivo'!$J$1,rptDeteccionMensual!$E$7:$E$9914,'SR con Frotis Positivo'!$G398)</f>
        <v>0</v>
      </c>
      <c r="V398" s="62">
        <f t="shared" si="21"/>
        <v>5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2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0</v>
      </c>
      <c r="L399" s="42">
        <f>SUMIFS(rptDeteccionMensual!$O$7:$O$9914,rptDeteccionMensual!$L$7:$L$9914,'SR con Frotis Positivo'!$J$1,rptDeteccionMensual!$E$7:$E$9914,'SR con Frotis Positivo'!$G399)</f>
        <v>0</v>
      </c>
      <c r="M399" s="42">
        <f>SUMIFS(rptDeteccionMensual!$P$7:$P$9914,rptDeteccionMensual!$L$7:$L$9914,'SR con Frotis Positivo'!$J$1,rptDeteccionMensual!$E$7:$E$9914,'SR con Frotis Positivo'!$G399)</f>
        <v>0</v>
      </c>
      <c r="N399" s="42">
        <f>SUMIFS(rptDeteccionMensual!$Q$7:$Q$9914,rptDeteccionMensual!$L$7:$L$9914,'SR con Frotis Positivo'!$J$1,rptDeteccionMensual!$E$7:$E$9914,'SR con Frotis Positivo'!$G399)</f>
        <v>0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9">
        <f>SUMIFS(rptDeteccionMensual!$X$7:$X$9914,rptDeteccionMensual!$L$7:$L$9914,'SR con Frotis Positivo'!$J$1,rptDeteccionMensual!$E$7:$E$9914,'SR con Frotis Positivo'!$G399)</f>
        <v>0</v>
      </c>
      <c r="V399" s="62">
        <f t="shared" si="21"/>
        <v>5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2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0</v>
      </c>
      <c r="L400" s="42">
        <f>SUMIFS(rptDeteccionMensual!$O$7:$O$9914,rptDeteccionMensual!$L$7:$L$9914,'SR con Frotis Positivo'!$J$1,rptDeteccionMensual!$E$7:$E$9914,'SR con Frotis Positivo'!$G400)</f>
        <v>0</v>
      </c>
      <c r="M400" s="42">
        <f>SUMIFS(rptDeteccionMensual!$P$7:$P$9914,rptDeteccionMensual!$L$7:$L$9914,'SR con Frotis Positivo'!$J$1,rptDeteccionMensual!$E$7:$E$9914,'SR con Frotis Positivo'!$G400)</f>
        <v>0</v>
      </c>
      <c r="N400" s="42">
        <f>SUMIFS(rptDeteccionMensual!$Q$7:$Q$9914,rptDeteccionMensual!$L$7:$L$9914,'SR con Frotis Positivo'!$J$1,rptDeteccionMensual!$E$7:$E$9914,'SR con Frotis Positivo'!$G400)</f>
        <v>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9">
        <f>SUMIFS(rptDeteccionMensual!$X$7:$X$9914,rptDeteccionMensual!$L$7:$L$9914,'SR con Frotis Positivo'!$J$1,rptDeteccionMensual!$E$7:$E$9914,'SR con Frotis Positivo'!$G400)</f>
        <v>0</v>
      </c>
      <c r="V400" s="62">
        <f t="shared" si="21"/>
        <v>13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2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0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9">
        <f>SUMIFS(rptDeteccionMensual!$X$7:$X$9914,rptDeteccionMensual!$L$7:$L$9914,'SR con Frotis Positivo'!$J$1,rptDeteccionMensual!$E$7:$E$9914,'SR con Frotis Positivo'!$G401)</f>
        <v>0</v>
      </c>
      <c r="V401" s="62">
        <f t="shared" si="21"/>
        <v>4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2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9">
        <f>SUMIFS(rptDeteccionMensual!$X$7:$X$9914,rptDeteccionMensual!$L$7:$L$9914,'SR con Frotis Positivo'!$J$1,rptDeteccionMensual!$E$7:$E$9914,'SR con Frotis Positivo'!$G402)</f>
        <v>0</v>
      </c>
      <c r="V402" s="62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2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0</v>
      </c>
      <c r="L403" s="42">
        <f>SUMIFS(rptDeteccionMensual!$O$7:$O$9914,rptDeteccionMensual!$L$7:$L$9914,'SR con Frotis Positivo'!$J$1,rptDeteccionMensual!$E$7:$E$9914,'SR con Frotis Positivo'!$G403)</f>
        <v>0</v>
      </c>
      <c r="M403" s="42">
        <f>SUMIFS(rptDeteccionMensual!$P$7:$P$9914,rptDeteccionMensual!$L$7:$L$9914,'SR con Frotis Positivo'!$J$1,rptDeteccionMensual!$E$7:$E$9914,'SR con Frotis Positivo'!$G403)</f>
        <v>0</v>
      </c>
      <c r="N403" s="42">
        <f>SUMIFS(rptDeteccionMensual!$Q$7:$Q$9914,rptDeteccionMensual!$L$7:$L$9914,'SR con Frotis Positivo'!$J$1,rptDeteccionMensual!$E$7:$E$9914,'SR con Frotis Positivo'!$G403)</f>
        <v>0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9">
        <f>SUMIFS(rptDeteccionMensual!$X$7:$X$9914,rptDeteccionMensual!$L$7:$L$9914,'SR con Frotis Positivo'!$J$1,rptDeteccionMensual!$E$7:$E$9914,'SR con Frotis Positivo'!$G403)</f>
        <v>0</v>
      </c>
      <c r="V403" s="62">
        <f t="shared" si="21"/>
        <v>0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2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0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9">
        <f>SUMIFS(rptDeteccionMensual!$X$7:$X$9914,rptDeteccionMensual!$L$7:$L$9914,'SR con Frotis Positivo'!$J$1,rptDeteccionMensual!$E$7:$E$9914,'SR con Frotis Positivo'!$G404)</f>
        <v>0</v>
      </c>
      <c r="V404" s="62">
        <f t="shared" si="21"/>
        <v>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2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0</v>
      </c>
      <c r="M405" s="42">
        <f>SUMIFS(rptDeteccionMensual!$P$7:$P$9914,rptDeteccionMensual!$L$7:$L$9914,'SR con Frotis Positivo'!$J$1,rptDeteccionMensual!$E$7:$E$9914,'SR con Frotis Positivo'!$G405)</f>
        <v>0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9">
        <f>SUMIFS(rptDeteccionMensual!$X$7:$X$9914,rptDeteccionMensual!$L$7:$L$9914,'SR con Frotis Positivo'!$J$1,rptDeteccionMensual!$E$7:$E$9914,'SR con Frotis Positivo'!$G405)</f>
        <v>0</v>
      </c>
      <c r="V405" s="62">
        <f t="shared" si="21"/>
        <v>5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2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0</v>
      </c>
      <c r="L406" s="42">
        <f>SUMIFS(rptDeteccionMensual!$O$7:$O$9914,rptDeteccionMensual!$L$7:$L$9914,'SR con Frotis Positivo'!$J$1,rptDeteccionMensual!$E$7:$E$9914,'SR con Frotis Positivo'!$G406)</f>
        <v>0</v>
      </c>
      <c r="M406" s="42">
        <f>SUMIFS(rptDeteccionMensual!$P$7:$P$9914,rptDeteccionMensual!$L$7:$L$9914,'SR con Frotis Positivo'!$J$1,rptDeteccionMensual!$E$7:$E$9914,'SR con Frotis Positivo'!$G406)</f>
        <v>0</v>
      </c>
      <c r="N406" s="42">
        <f>SUMIFS(rptDeteccionMensual!$Q$7:$Q$9914,rptDeteccionMensual!$L$7:$L$9914,'SR con Frotis Positivo'!$J$1,rptDeteccionMensual!$E$7:$E$9914,'SR con Frotis Positivo'!$G406)</f>
        <v>0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9">
        <f>SUMIFS(rptDeteccionMensual!$X$7:$X$9914,rptDeteccionMensual!$L$7:$L$9914,'SR con Frotis Positivo'!$J$1,rptDeteccionMensual!$E$7:$E$9914,'SR con Frotis Positivo'!$G406)</f>
        <v>0</v>
      </c>
      <c r="V406" s="62">
        <f t="shared" si="21"/>
        <v>10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2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0</v>
      </c>
      <c r="L407" s="42">
        <f>SUMIFS(rptDeteccionMensual!$O$7:$O$9914,rptDeteccionMensual!$L$7:$L$9914,'SR con Frotis Positivo'!$J$1,rptDeteccionMensual!$E$7:$E$9914,'SR con Frotis Positivo'!$G407)</f>
        <v>0</v>
      </c>
      <c r="M407" s="42">
        <f>SUMIFS(rptDeteccionMensual!$P$7:$P$9914,rptDeteccionMensual!$L$7:$L$9914,'SR con Frotis Positivo'!$J$1,rptDeteccionMensual!$E$7:$E$9914,'SR con Frotis Positivo'!$G407)</f>
        <v>0</v>
      </c>
      <c r="N407" s="42">
        <f>SUMIFS(rptDeteccionMensual!$Q$7:$Q$9914,rptDeteccionMensual!$L$7:$L$9914,'SR con Frotis Positivo'!$J$1,rptDeteccionMensual!$E$7:$E$9914,'SR con Frotis Positivo'!$G407)</f>
        <v>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9">
        <f>SUMIFS(rptDeteccionMensual!$X$7:$X$9914,rptDeteccionMensual!$L$7:$L$9914,'SR con Frotis Positivo'!$J$1,rptDeteccionMensual!$E$7:$E$9914,'SR con Frotis Positivo'!$G407)</f>
        <v>0</v>
      </c>
      <c r="V407" s="62">
        <f t="shared" si="21"/>
        <v>1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2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0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9">
        <f>SUMIFS(rptDeteccionMensual!$X$7:$X$9914,rptDeteccionMensual!$L$7:$L$9914,'SR con Frotis Positivo'!$J$1,rptDeteccionMensual!$E$7:$E$9914,'SR con Frotis Positivo'!$G408)</f>
        <v>0</v>
      </c>
      <c r="V408" s="62">
        <f t="shared" si="21"/>
        <v>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2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9">
        <f>SUMIFS(rptDeteccionMensual!$X$7:$X$9914,rptDeteccionMensual!$L$7:$L$9914,'SR con Frotis Positivo'!$J$1,rptDeteccionMensual!$E$7:$E$9914,'SR con Frotis Positivo'!$G409)</f>
        <v>0</v>
      </c>
      <c r="V409" s="62">
        <f t="shared" si="21"/>
        <v>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2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9">
        <f>SUMIFS(rptDeteccionMensual!$X$7:$X$9914,rptDeteccionMensual!$L$7:$L$9914,'SR con Frotis Positivo'!$J$1,rptDeteccionMensual!$E$7:$E$9914,'SR con Frotis Positivo'!$G410)</f>
        <v>0</v>
      </c>
      <c r="V410" s="62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2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0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9">
        <f>SUMIFS(rptDeteccionMensual!$X$7:$X$9914,rptDeteccionMensual!$L$7:$L$9914,'SR con Frotis Positivo'!$J$1,rptDeteccionMensual!$E$7:$E$9914,'SR con Frotis Positivo'!$G411)</f>
        <v>0</v>
      </c>
      <c r="V411" s="62">
        <f t="shared" si="21"/>
        <v>4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2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9">
        <f>SUMIFS(rptDeteccionMensual!$X$7:$X$9914,rptDeteccionMensual!$L$7:$L$9914,'SR con Frotis Positivo'!$J$1,rptDeteccionMensual!$E$7:$E$9914,'SR con Frotis Positivo'!$G412)</f>
        <v>0</v>
      </c>
      <c r="V412" s="62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2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0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0</v>
      </c>
      <c r="N413" s="42">
        <f>SUMIFS(rptDeteccionMensual!$Q$7:$Q$9914,rptDeteccionMensual!$L$7:$L$9914,'SR con Frotis Positivo'!$J$1,rptDeteccionMensual!$E$7:$E$9914,'SR con Frotis Positivo'!$G413)</f>
        <v>0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9">
        <f>SUMIFS(rptDeteccionMensual!$X$7:$X$9914,rptDeteccionMensual!$L$7:$L$9914,'SR con Frotis Positivo'!$J$1,rptDeteccionMensual!$E$7:$E$9914,'SR con Frotis Positivo'!$G413)</f>
        <v>0</v>
      </c>
      <c r="V413" s="62">
        <f t="shared" si="21"/>
        <v>0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2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9">
        <f>SUMIFS(rptDeteccionMensual!$X$7:$X$9914,rptDeteccionMensual!$L$7:$L$9914,'SR con Frotis Positivo'!$J$1,rptDeteccionMensual!$E$7:$E$9914,'SR con Frotis Positivo'!$G414)</f>
        <v>0</v>
      </c>
      <c r="V414" s="62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2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0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0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9">
        <f>SUMIFS(rptDeteccionMensual!$X$7:$X$9914,rptDeteccionMensual!$L$7:$L$9914,'SR con Frotis Positivo'!$J$1,rptDeteccionMensual!$E$7:$E$9914,'SR con Frotis Positivo'!$G415)</f>
        <v>0</v>
      </c>
      <c r="V415" s="62">
        <f t="shared" si="21"/>
        <v>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2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0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9">
        <f>SUMIFS(rptDeteccionMensual!$X$7:$X$9914,rptDeteccionMensual!$L$7:$L$9914,'SR con Frotis Positivo'!$J$1,rptDeteccionMensual!$E$7:$E$9914,'SR con Frotis Positivo'!$G416)</f>
        <v>0</v>
      </c>
      <c r="V416" s="62">
        <f t="shared" si="21"/>
        <v>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2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0</v>
      </c>
      <c r="L417" s="42">
        <f>SUMIFS(rptDeteccionMensual!$O$7:$O$9914,rptDeteccionMensual!$L$7:$L$9914,'SR con Frotis Positivo'!$J$1,rptDeteccionMensual!$E$7:$E$9914,'SR con Frotis Positivo'!$G417)</f>
        <v>0</v>
      </c>
      <c r="M417" s="42">
        <f>SUMIFS(rptDeteccionMensual!$P$7:$P$9914,rptDeteccionMensual!$L$7:$L$9914,'SR con Frotis Positivo'!$J$1,rptDeteccionMensual!$E$7:$E$9914,'SR con Frotis Positivo'!$G417)</f>
        <v>0</v>
      </c>
      <c r="N417" s="42">
        <f>SUMIFS(rptDeteccionMensual!$Q$7:$Q$9914,rptDeteccionMensual!$L$7:$L$9914,'SR con Frotis Positivo'!$J$1,rptDeteccionMensual!$E$7:$E$9914,'SR con Frotis Positivo'!$G417)</f>
        <v>0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9">
        <f>SUMIFS(rptDeteccionMensual!$X$7:$X$9914,rptDeteccionMensual!$L$7:$L$9914,'SR con Frotis Positivo'!$J$1,rptDeteccionMensual!$E$7:$E$9914,'SR con Frotis Positivo'!$G417)</f>
        <v>0</v>
      </c>
      <c r="V417" s="62">
        <f t="shared" si="21"/>
        <v>0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2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0</v>
      </c>
      <c r="L418" s="42">
        <f>SUMIFS(rptDeteccionMensual!$O$7:$O$9914,rptDeteccionMensual!$L$7:$L$9914,'SR con Frotis Positivo'!$J$1,rptDeteccionMensual!$E$7:$E$9914,'SR con Frotis Positivo'!$G418)</f>
        <v>0</v>
      </c>
      <c r="M418" s="42">
        <f>SUMIFS(rptDeteccionMensual!$P$7:$P$9914,rptDeteccionMensual!$L$7:$L$9914,'SR con Frotis Positivo'!$J$1,rptDeteccionMensual!$E$7:$E$9914,'SR con Frotis Positivo'!$G418)</f>
        <v>0</v>
      </c>
      <c r="N418" s="42">
        <f>SUMIFS(rptDeteccionMensual!$Q$7:$Q$9914,rptDeteccionMensual!$L$7:$L$9914,'SR con Frotis Positivo'!$J$1,rptDeteccionMensual!$E$7:$E$9914,'SR con Frotis Positivo'!$G418)</f>
        <v>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9">
        <f>SUMIFS(rptDeteccionMensual!$X$7:$X$9914,rptDeteccionMensual!$L$7:$L$9914,'SR con Frotis Positivo'!$J$1,rptDeteccionMensual!$E$7:$E$9914,'SR con Frotis Positivo'!$G418)</f>
        <v>0</v>
      </c>
      <c r="V418" s="62">
        <f t="shared" si="21"/>
        <v>46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2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9">
        <f>SUMIFS(rptDeteccionMensual!$X$7:$X$9914,rptDeteccionMensual!$L$7:$L$9914,'SR con Frotis Positivo'!$J$1,rptDeteccionMensual!$E$7:$E$9914,'SR con Frotis Positivo'!$G419)</f>
        <v>0</v>
      </c>
      <c r="V419" s="62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2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0</v>
      </c>
      <c r="L420" s="42">
        <f>SUMIFS(rptDeteccionMensual!$O$7:$O$9914,rptDeteccionMensual!$L$7:$L$9914,'SR con Frotis Positivo'!$J$1,rptDeteccionMensual!$E$7:$E$9914,'SR con Frotis Positivo'!$G420)</f>
        <v>0</v>
      </c>
      <c r="M420" s="42">
        <f>SUMIFS(rptDeteccionMensual!$P$7:$P$9914,rptDeteccionMensual!$L$7:$L$9914,'SR con Frotis Positivo'!$J$1,rptDeteccionMensual!$E$7:$E$9914,'SR con Frotis Positivo'!$G420)</f>
        <v>0</v>
      </c>
      <c r="N420" s="42">
        <f>SUMIFS(rptDeteccionMensual!$Q$7:$Q$9914,rptDeteccionMensual!$L$7:$L$9914,'SR con Frotis Positivo'!$J$1,rptDeteccionMensual!$E$7:$E$9914,'SR con Frotis Positivo'!$G420)</f>
        <v>0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9">
        <f>SUMIFS(rptDeteccionMensual!$X$7:$X$9914,rptDeteccionMensual!$L$7:$L$9914,'SR con Frotis Positivo'!$J$1,rptDeteccionMensual!$E$7:$E$9914,'SR con Frotis Positivo'!$G420)</f>
        <v>0</v>
      </c>
      <c r="V420" s="62">
        <f t="shared" si="21"/>
        <v>4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2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0</v>
      </c>
      <c r="N421" s="42">
        <f>SUMIFS(rptDeteccionMensual!$Q$7:$Q$9914,rptDeteccionMensual!$L$7:$L$9914,'SR con Frotis Positivo'!$J$1,rptDeteccionMensual!$E$7:$E$9914,'SR con Frotis Positivo'!$G421)</f>
        <v>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9">
        <f>SUMIFS(rptDeteccionMensual!$X$7:$X$9914,rptDeteccionMensual!$L$7:$L$9914,'SR con Frotis Positivo'!$J$1,rptDeteccionMensual!$E$7:$E$9914,'SR con Frotis Positivo'!$G421)</f>
        <v>0</v>
      </c>
      <c r="V421" s="62">
        <f t="shared" si="21"/>
        <v>6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2">
        <f t="shared" si="22"/>
        <v>1</v>
      </c>
      <c r="AJ421" s="43">
        <f t="shared" si="20"/>
        <v>16.666666666666664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0</v>
      </c>
      <c r="L422" s="42">
        <f>SUMIFS(rptDeteccionMensual!$O$7:$O$9914,rptDeteccionMensual!$L$7:$L$9914,'SR con Frotis Positivo'!$J$1,rptDeteccionMensual!$E$7:$E$9914,'SR con Frotis Positivo'!$G422)</f>
        <v>0</v>
      </c>
      <c r="M422" s="42">
        <f>SUMIFS(rptDeteccionMensual!$P$7:$P$9914,rptDeteccionMensual!$L$7:$L$9914,'SR con Frotis Positivo'!$J$1,rptDeteccionMensual!$E$7:$E$9914,'SR con Frotis Positivo'!$G422)</f>
        <v>0</v>
      </c>
      <c r="N422" s="42">
        <f>SUMIFS(rptDeteccionMensual!$Q$7:$Q$9914,rptDeteccionMensual!$L$7:$L$9914,'SR con Frotis Positivo'!$J$1,rptDeteccionMensual!$E$7:$E$9914,'SR con Frotis Positivo'!$G422)</f>
        <v>0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9">
        <f>SUMIFS(rptDeteccionMensual!$X$7:$X$9914,rptDeteccionMensual!$L$7:$L$9914,'SR con Frotis Positivo'!$J$1,rptDeteccionMensual!$E$7:$E$9914,'SR con Frotis Positivo'!$G422)</f>
        <v>0</v>
      </c>
      <c r="V422" s="62">
        <f t="shared" si="21"/>
        <v>4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2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9">
        <f>SUMIFS(rptDeteccionMensual!$X$7:$X$9914,rptDeteccionMensual!$L$7:$L$9914,'SR con Frotis Positivo'!$J$1,rptDeteccionMensual!$E$7:$E$9914,'SR con Frotis Positivo'!$G423)</f>
        <v>0</v>
      </c>
      <c r="V423" s="62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2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0</v>
      </c>
      <c r="L424" s="42">
        <f>SUMIFS(rptDeteccionMensual!$O$7:$O$9914,rptDeteccionMensual!$L$7:$L$9914,'SR con Frotis Positivo'!$J$1,rptDeteccionMensual!$E$7:$E$9914,'SR con Frotis Positivo'!$G424)</f>
        <v>0</v>
      </c>
      <c r="M424" s="42">
        <f>SUMIFS(rptDeteccionMensual!$P$7:$P$9914,rptDeteccionMensual!$L$7:$L$9914,'SR con Frotis Positivo'!$J$1,rptDeteccionMensual!$E$7:$E$9914,'SR con Frotis Positivo'!$G424)</f>
        <v>0</v>
      </c>
      <c r="N424" s="42">
        <f>SUMIFS(rptDeteccionMensual!$Q$7:$Q$9914,rptDeteccionMensual!$L$7:$L$9914,'SR con Frotis Positivo'!$J$1,rptDeteccionMensual!$E$7:$E$9914,'SR con Frotis Positivo'!$G424)</f>
        <v>0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9">
        <f>SUMIFS(rptDeteccionMensual!$X$7:$X$9914,rptDeteccionMensual!$L$7:$L$9914,'SR con Frotis Positivo'!$J$1,rptDeteccionMensual!$E$7:$E$9914,'SR con Frotis Positivo'!$G424)</f>
        <v>0</v>
      </c>
      <c r="V424" s="62">
        <f t="shared" si="21"/>
        <v>1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2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9">
        <f>SUMIFS(rptDeteccionMensual!$X$7:$X$9914,rptDeteccionMensual!$L$7:$L$9914,'SR con Frotis Positivo'!$J$1,rptDeteccionMensual!$E$7:$E$9914,'SR con Frotis Positivo'!$G425)</f>
        <v>0</v>
      </c>
      <c r="V425" s="62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2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0</v>
      </c>
      <c r="L426" s="42">
        <f>SUMIFS(rptDeteccionMensual!$O$7:$O$9914,rptDeteccionMensual!$L$7:$L$9914,'SR con Frotis Positivo'!$J$1,rptDeteccionMensual!$E$7:$E$9914,'SR con Frotis Positivo'!$G426)</f>
        <v>0</v>
      </c>
      <c r="M426" s="42">
        <f>SUMIFS(rptDeteccionMensual!$P$7:$P$9914,rptDeteccionMensual!$L$7:$L$9914,'SR con Frotis Positivo'!$J$1,rptDeteccionMensual!$E$7:$E$9914,'SR con Frotis Positivo'!$G426)</f>
        <v>0</v>
      </c>
      <c r="N426" s="42">
        <f>SUMIFS(rptDeteccionMensual!$Q$7:$Q$9914,rptDeteccionMensual!$L$7:$L$9914,'SR con Frotis Positivo'!$J$1,rptDeteccionMensual!$E$7:$E$9914,'SR con Frotis Positivo'!$G426)</f>
        <v>0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9">
        <f>SUMIFS(rptDeteccionMensual!$X$7:$X$9914,rptDeteccionMensual!$L$7:$L$9914,'SR con Frotis Positivo'!$J$1,rptDeteccionMensual!$E$7:$E$9914,'SR con Frotis Positivo'!$G426)</f>
        <v>0</v>
      </c>
      <c r="V426" s="62">
        <f t="shared" si="21"/>
        <v>6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0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2">
        <f t="shared" si="22"/>
        <v>0</v>
      </c>
      <c r="AJ426" s="43">
        <f t="shared" si="20"/>
        <v>0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0</v>
      </c>
      <c r="L427" s="42">
        <f>SUMIFS(rptDeteccionMensual!$O$7:$O$9914,rptDeteccionMensual!$L$7:$L$9914,'SR con Frotis Positivo'!$J$1,rptDeteccionMensual!$E$7:$E$9914,'SR con Frotis Positivo'!$G427)</f>
        <v>0</v>
      </c>
      <c r="M427" s="42">
        <f>SUMIFS(rptDeteccionMensual!$P$7:$P$9914,rptDeteccionMensual!$L$7:$L$9914,'SR con Frotis Positivo'!$J$1,rptDeteccionMensual!$E$7:$E$9914,'SR con Frotis Positivo'!$G427)</f>
        <v>0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9">
        <f>SUMIFS(rptDeteccionMensual!$X$7:$X$9914,rptDeteccionMensual!$L$7:$L$9914,'SR con Frotis Positivo'!$J$1,rptDeteccionMensual!$E$7:$E$9914,'SR con Frotis Positivo'!$G427)</f>
        <v>0</v>
      </c>
      <c r="V427" s="62">
        <f t="shared" si="21"/>
        <v>5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2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0</v>
      </c>
      <c r="L428" s="42">
        <f>SUMIFS(rptDeteccionMensual!$O$7:$O$9914,rptDeteccionMensual!$L$7:$L$9914,'SR con Frotis Positivo'!$J$1,rptDeteccionMensual!$E$7:$E$9914,'SR con Frotis Positivo'!$G428)</f>
        <v>0</v>
      </c>
      <c r="M428" s="42">
        <f>SUMIFS(rptDeteccionMensual!$P$7:$P$9914,rptDeteccionMensual!$L$7:$L$9914,'SR con Frotis Positivo'!$J$1,rptDeteccionMensual!$E$7:$E$9914,'SR con Frotis Positivo'!$G428)</f>
        <v>0</v>
      </c>
      <c r="N428" s="42">
        <f>SUMIFS(rptDeteccionMensual!$Q$7:$Q$9914,rptDeteccionMensual!$L$7:$L$9914,'SR con Frotis Positivo'!$J$1,rptDeteccionMensual!$E$7:$E$9914,'SR con Frotis Positivo'!$G428)</f>
        <v>0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9">
        <f>SUMIFS(rptDeteccionMensual!$X$7:$X$9914,rptDeteccionMensual!$L$7:$L$9914,'SR con Frotis Positivo'!$J$1,rptDeteccionMensual!$E$7:$E$9914,'SR con Frotis Positivo'!$G428)</f>
        <v>0</v>
      </c>
      <c r="V428" s="62">
        <f t="shared" si="21"/>
        <v>5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0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2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0</v>
      </c>
      <c r="L429" s="42">
        <f>SUMIFS(rptDeteccionMensual!$O$7:$O$9914,rptDeteccionMensual!$L$7:$L$9914,'SR con Frotis Positivo'!$J$1,rptDeteccionMensual!$E$7:$E$9914,'SR con Frotis Positivo'!$G429)</f>
        <v>0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9">
        <f>SUMIFS(rptDeteccionMensual!$X$7:$X$9914,rptDeteccionMensual!$L$7:$L$9914,'SR con Frotis Positivo'!$J$1,rptDeteccionMensual!$E$7:$E$9914,'SR con Frotis Positivo'!$G429)</f>
        <v>0</v>
      </c>
      <c r="V429" s="62">
        <f t="shared" si="21"/>
        <v>4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2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0</v>
      </c>
      <c r="N430" s="42">
        <f>SUMIFS(rptDeteccionMensual!$Q$7:$Q$9914,rptDeteccionMensual!$L$7:$L$9914,'SR con Frotis Positivo'!$J$1,rptDeteccionMensual!$E$7:$E$9914,'SR con Frotis Positivo'!$G430)</f>
        <v>0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9">
        <f>SUMIFS(rptDeteccionMensual!$X$7:$X$9914,rptDeteccionMensual!$L$7:$L$9914,'SR con Frotis Positivo'!$J$1,rptDeteccionMensual!$E$7:$E$9914,'SR con Frotis Positivo'!$G430)</f>
        <v>0</v>
      </c>
      <c r="V430" s="62">
        <f t="shared" si="21"/>
        <v>2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2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0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0</v>
      </c>
      <c r="N431" s="42">
        <f>SUMIFS(rptDeteccionMensual!$Q$7:$Q$9914,rptDeteccionMensual!$L$7:$L$9914,'SR con Frotis Positivo'!$J$1,rptDeteccionMensual!$E$7:$E$9914,'SR con Frotis Positivo'!$G431)</f>
        <v>0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9">
        <f>SUMIFS(rptDeteccionMensual!$X$7:$X$9914,rptDeteccionMensual!$L$7:$L$9914,'SR con Frotis Positivo'!$J$1,rptDeteccionMensual!$E$7:$E$9914,'SR con Frotis Positivo'!$G431)</f>
        <v>0</v>
      </c>
      <c r="V431" s="62">
        <f t="shared" si="21"/>
        <v>5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2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0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9">
        <f>SUMIFS(rptDeteccionMensual!$X$7:$X$9914,rptDeteccionMensual!$L$7:$L$9914,'SR con Frotis Positivo'!$J$1,rptDeteccionMensual!$E$7:$E$9914,'SR con Frotis Positivo'!$G432)</f>
        <v>0</v>
      </c>
      <c r="V432" s="62">
        <f t="shared" si="21"/>
        <v>2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2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0</v>
      </c>
      <c r="L433" s="42">
        <f>SUMIFS(rptDeteccionMensual!$O$7:$O$9914,rptDeteccionMensual!$L$7:$L$9914,'SR con Frotis Positivo'!$J$1,rptDeteccionMensual!$E$7:$E$9914,'SR con Frotis Positivo'!$G433)</f>
        <v>0</v>
      </c>
      <c r="M433" s="42">
        <f>SUMIFS(rptDeteccionMensual!$P$7:$P$9914,rptDeteccionMensual!$L$7:$L$9914,'SR con Frotis Positivo'!$J$1,rptDeteccionMensual!$E$7:$E$9914,'SR con Frotis Positivo'!$G433)</f>
        <v>0</v>
      </c>
      <c r="N433" s="42">
        <f>SUMIFS(rptDeteccionMensual!$Q$7:$Q$9914,rptDeteccionMensual!$L$7:$L$9914,'SR con Frotis Positivo'!$J$1,rptDeteccionMensual!$E$7:$E$9914,'SR con Frotis Positivo'!$G433)</f>
        <v>0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9">
        <f>SUMIFS(rptDeteccionMensual!$X$7:$X$9914,rptDeteccionMensual!$L$7:$L$9914,'SR con Frotis Positivo'!$J$1,rptDeteccionMensual!$E$7:$E$9914,'SR con Frotis Positivo'!$G433)</f>
        <v>0</v>
      </c>
      <c r="V433" s="62">
        <f t="shared" si="21"/>
        <v>0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0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2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0</v>
      </c>
      <c r="L434" s="42">
        <f>SUMIFS(rptDeteccionMensual!$O$7:$O$9914,rptDeteccionMensual!$L$7:$L$9914,'SR con Frotis Positivo'!$J$1,rptDeteccionMensual!$E$7:$E$9914,'SR con Frotis Positivo'!$G434)</f>
        <v>0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9">
        <f>SUMIFS(rptDeteccionMensual!$X$7:$X$9914,rptDeteccionMensual!$L$7:$L$9914,'SR con Frotis Positivo'!$J$1,rptDeteccionMensual!$E$7:$E$9914,'SR con Frotis Positivo'!$G434)</f>
        <v>0</v>
      </c>
      <c r="V434" s="62">
        <f t="shared" si="21"/>
        <v>2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2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0</v>
      </c>
      <c r="L435" s="42">
        <f>SUMIFS(rptDeteccionMensual!$O$7:$O$9914,rptDeteccionMensual!$L$7:$L$9914,'SR con Frotis Positivo'!$J$1,rptDeteccionMensual!$E$7:$E$9914,'SR con Frotis Positivo'!$G435)</f>
        <v>0</v>
      </c>
      <c r="M435" s="42">
        <f>SUMIFS(rptDeteccionMensual!$P$7:$P$9914,rptDeteccionMensual!$L$7:$L$9914,'SR con Frotis Positivo'!$J$1,rptDeteccionMensual!$E$7:$E$9914,'SR con Frotis Positivo'!$G435)</f>
        <v>0</v>
      </c>
      <c r="N435" s="42">
        <f>SUMIFS(rptDeteccionMensual!$Q$7:$Q$9914,rptDeteccionMensual!$L$7:$L$9914,'SR con Frotis Positivo'!$J$1,rptDeteccionMensual!$E$7:$E$9914,'SR con Frotis Positivo'!$G435)</f>
        <v>0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9">
        <f>SUMIFS(rptDeteccionMensual!$X$7:$X$9914,rptDeteccionMensual!$L$7:$L$9914,'SR con Frotis Positivo'!$J$1,rptDeteccionMensual!$E$7:$E$9914,'SR con Frotis Positivo'!$G435)</f>
        <v>0</v>
      </c>
      <c r="V435" s="62">
        <f t="shared" si="21"/>
        <v>4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2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9">
        <f>SUMIFS(rptDeteccionMensual!$X$7:$X$9914,rptDeteccionMensual!$L$7:$L$9914,'SR con Frotis Positivo'!$J$1,rptDeteccionMensual!$E$7:$E$9914,'SR con Frotis Positivo'!$G436)</f>
        <v>0</v>
      </c>
      <c r="V436" s="62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2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0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9">
        <f>SUMIFS(rptDeteccionMensual!$X$7:$X$9914,rptDeteccionMensual!$L$7:$L$9914,'SR con Frotis Positivo'!$J$1,rptDeteccionMensual!$E$7:$E$9914,'SR con Frotis Positivo'!$G437)</f>
        <v>0</v>
      </c>
      <c r="V437" s="62">
        <f t="shared" si="21"/>
        <v>0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2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9">
        <f>SUMIFS(rptDeteccionMensual!$X$7:$X$9914,rptDeteccionMensual!$L$7:$L$9914,'SR con Frotis Positivo'!$J$1,rptDeteccionMensual!$E$7:$E$9914,'SR con Frotis Positivo'!$G438)</f>
        <v>0</v>
      </c>
      <c r="V438" s="62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2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9">
        <f>SUMIFS(rptDeteccionMensual!$X$7:$X$9914,rptDeteccionMensual!$L$7:$L$9914,'SR con Frotis Positivo'!$J$1,rptDeteccionMensual!$E$7:$E$9914,'SR con Frotis Positivo'!$G439)</f>
        <v>0</v>
      </c>
      <c r="V439" s="62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2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0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9">
        <f>SUMIFS(rptDeteccionMensual!$X$7:$X$9914,rptDeteccionMensual!$L$7:$L$9914,'SR con Frotis Positivo'!$J$1,rptDeteccionMensual!$E$7:$E$9914,'SR con Frotis Positivo'!$G440)</f>
        <v>0</v>
      </c>
      <c r="V440" s="62">
        <f t="shared" si="21"/>
        <v>0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2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0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9">
        <f>SUMIFS(rptDeteccionMensual!$X$7:$X$9914,rptDeteccionMensual!$L$7:$L$9914,'SR con Frotis Positivo'!$J$1,rptDeteccionMensual!$E$7:$E$9914,'SR con Frotis Positivo'!$G441)</f>
        <v>0</v>
      </c>
      <c r="V441" s="62">
        <f t="shared" si="21"/>
        <v>1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2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9">
        <f>SUMIFS(rptDeteccionMensual!$X$7:$X$9914,rptDeteccionMensual!$L$7:$L$9914,'SR con Frotis Positivo'!$J$1,rptDeteccionMensual!$E$7:$E$9914,'SR con Frotis Positivo'!$G442)</f>
        <v>0</v>
      </c>
      <c r="V442" s="62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2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0</v>
      </c>
      <c r="N443" s="42">
        <f>SUMIFS(rptDeteccionMensual!$Q$7:$Q$9914,rptDeteccionMensual!$L$7:$L$9914,'SR con Frotis Positivo'!$J$1,rptDeteccionMensual!$E$7:$E$9914,'SR con Frotis Positivo'!$G443)</f>
        <v>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9">
        <f>SUMIFS(rptDeteccionMensual!$X$7:$X$9914,rptDeteccionMensual!$L$7:$L$9914,'SR con Frotis Positivo'!$J$1,rptDeteccionMensual!$E$7:$E$9914,'SR con Frotis Positivo'!$G443)</f>
        <v>0</v>
      </c>
      <c r="V443" s="62">
        <f t="shared" si="21"/>
        <v>10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2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9">
        <f>SUMIFS(rptDeteccionMensual!$X$7:$X$9914,rptDeteccionMensual!$L$7:$L$9914,'SR con Frotis Positivo'!$J$1,rptDeteccionMensual!$E$7:$E$9914,'SR con Frotis Positivo'!$G444)</f>
        <v>0</v>
      </c>
      <c r="V444" s="62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2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0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9">
        <f>SUMIFS(rptDeteccionMensual!$X$7:$X$9914,rptDeteccionMensual!$L$7:$L$9914,'SR con Frotis Positivo'!$J$1,rptDeteccionMensual!$E$7:$E$9914,'SR con Frotis Positivo'!$G445)</f>
        <v>0</v>
      </c>
      <c r="V445" s="62">
        <f t="shared" si="21"/>
        <v>0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0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2">
        <f t="shared" si="22"/>
        <v>0</v>
      </c>
      <c r="AJ445" s="43">
        <f t="shared" si="20"/>
        <v>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9">
        <f>SUMIFS(rptDeteccionMensual!$X$7:$X$9914,rptDeteccionMensual!$L$7:$L$9914,'SR con Frotis Positivo'!$J$1,rptDeteccionMensual!$E$7:$E$9914,'SR con Frotis Positivo'!$G446)</f>
        <v>0</v>
      </c>
      <c r="V446" s="62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2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0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9">
        <f>SUMIFS(rptDeteccionMensual!$X$7:$X$9914,rptDeteccionMensual!$L$7:$L$9914,'SR con Frotis Positivo'!$J$1,rptDeteccionMensual!$E$7:$E$9914,'SR con Frotis Positivo'!$G447)</f>
        <v>0</v>
      </c>
      <c r="V447" s="62">
        <f t="shared" si="21"/>
        <v>0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2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9">
        <f>SUMIFS(rptDeteccionMensual!$X$7:$X$9914,rptDeteccionMensual!$L$7:$L$9914,'SR con Frotis Positivo'!$J$1,rptDeteccionMensual!$E$7:$E$9914,'SR con Frotis Positivo'!$G448)</f>
        <v>0</v>
      </c>
      <c r="V448" s="62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2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9">
        <f>SUMIFS(rptDeteccionMensual!$X$7:$X$9914,rptDeteccionMensual!$L$7:$L$9914,'SR con Frotis Positivo'!$J$1,rptDeteccionMensual!$E$7:$E$9914,'SR con Frotis Positivo'!$G449)</f>
        <v>0</v>
      </c>
      <c r="V449" s="62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2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0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0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9">
        <f>SUMIFS(rptDeteccionMensual!$X$7:$X$9914,rptDeteccionMensual!$L$7:$L$9914,'SR con Frotis Positivo'!$J$1,rptDeteccionMensual!$E$7:$E$9914,'SR con Frotis Positivo'!$G450)</f>
        <v>0</v>
      </c>
      <c r="V450" s="62">
        <f t="shared" si="21"/>
        <v>9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2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0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9">
        <f>SUMIFS(rptDeteccionMensual!$X$7:$X$9914,rptDeteccionMensual!$L$7:$L$9914,'SR con Frotis Positivo'!$J$1,rptDeteccionMensual!$E$7:$E$9914,'SR con Frotis Positivo'!$G451)</f>
        <v>0</v>
      </c>
      <c r="V451" s="62">
        <f t="shared" si="21"/>
        <v>0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2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9">
        <f>SUMIFS(rptDeteccionMensual!$X$7:$X$9914,rptDeteccionMensual!$L$7:$L$9914,'SR con Frotis Positivo'!$J$1,rptDeteccionMensual!$E$7:$E$9914,'SR con Frotis Positivo'!$G452)</f>
        <v>0</v>
      </c>
      <c r="V452" s="62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2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0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9">
        <f>SUMIFS(rptDeteccionMensual!$X$7:$X$9914,rptDeteccionMensual!$L$7:$L$9914,'SR con Frotis Positivo'!$J$1,rptDeteccionMensual!$E$7:$E$9914,'SR con Frotis Positivo'!$G453)</f>
        <v>0</v>
      </c>
      <c r="V453" s="62">
        <f t="shared" si="21"/>
        <v>0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2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0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9">
        <f>SUMIFS(rptDeteccionMensual!$X$7:$X$9914,rptDeteccionMensual!$L$7:$L$9914,'SR con Frotis Positivo'!$J$1,rptDeteccionMensual!$E$7:$E$9914,'SR con Frotis Positivo'!$G454)</f>
        <v>0</v>
      </c>
      <c r="V454" s="62">
        <f t="shared" ref="V454:V484" si="24">SUM(J454:U454)</f>
        <v>5</v>
      </c>
      <c r="W454" s="42">
        <f>SUMIFS(rptDeteccionMensual!$M$7:$M$9914,rptDeteccionMensual!$L$7:$L$9914,'SR con Frotis Positivo'!$W$1,rptDeteccionMensual!$E$7:$E$9914,'SR con Frotis Positivo'!$G454)</f>
        <v>0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0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2">
        <f t="shared" ref="AI454:AI484" si="25">SUM(W454:AH454)</f>
        <v>0</v>
      </c>
      <c r="AJ454" s="43">
        <f t="shared" si="23"/>
        <v>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9">
        <f>SUMIFS(rptDeteccionMensual!$X$7:$X$9914,rptDeteccionMensual!$L$7:$L$9914,'SR con Frotis Positivo'!$J$1,rptDeteccionMensual!$E$7:$E$9914,'SR con Frotis Positivo'!$G455)</f>
        <v>0</v>
      </c>
      <c r="V455" s="62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2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0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9">
        <f>SUMIFS(rptDeteccionMensual!$X$7:$X$9914,rptDeteccionMensual!$L$7:$L$9914,'SR con Frotis Positivo'!$J$1,rptDeteccionMensual!$E$7:$E$9914,'SR con Frotis Positivo'!$G456)</f>
        <v>0</v>
      </c>
      <c r="V456" s="62">
        <f t="shared" si="24"/>
        <v>3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2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0</v>
      </c>
      <c r="N457" s="42">
        <f>SUMIFS(rptDeteccionMensual!$Q$7:$Q$9914,rptDeteccionMensual!$L$7:$L$9914,'SR con Frotis Positivo'!$J$1,rptDeteccionMensual!$E$7:$E$9914,'SR con Frotis Positivo'!$G457)</f>
        <v>0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9">
        <f>SUMIFS(rptDeteccionMensual!$X$7:$X$9914,rptDeteccionMensual!$L$7:$L$9914,'SR con Frotis Positivo'!$J$1,rptDeteccionMensual!$E$7:$E$9914,'SR con Frotis Positivo'!$G457)</f>
        <v>0</v>
      </c>
      <c r="V457" s="62">
        <f t="shared" si="24"/>
        <v>28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2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0</v>
      </c>
      <c r="M458" s="42">
        <f>SUMIFS(rptDeteccionMensual!$P$7:$P$9914,rptDeteccionMensual!$L$7:$L$9914,'SR con Frotis Positivo'!$J$1,rptDeteccionMensual!$E$7:$E$9914,'SR con Frotis Positivo'!$G458)</f>
        <v>0</v>
      </c>
      <c r="N458" s="42">
        <f>SUMIFS(rptDeteccionMensual!$Q$7:$Q$9914,rptDeteccionMensual!$L$7:$L$9914,'SR con Frotis Positivo'!$J$1,rptDeteccionMensual!$E$7:$E$9914,'SR con Frotis Positivo'!$G458)</f>
        <v>0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9">
        <f>SUMIFS(rptDeteccionMensual!$X$7:$X$9914,rptDeteccionMensual!$L$7:$L$9914,'SR con Frotis Positivo'!$J$1,rptDeteccionMensual!$E$7:$E$9914,'SR con Frotis Positivo'!$G458)</f>
        <v>0</v>
      </c>
      <c r="V458" s="62">
        <f t="shared" si="24"/>
        <v>1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2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0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9">
        <f>SUMIFS(rptDeteccionMensual!$X$7:$X$9914,rptDeteccionMensual!$L$7:$L$9914,'SR con Frotis Positivo'!$J$1,rptDeteccionMensual!$E$7:$E$9914,'SR con Frotis Positivo'!$G459)</f>
        <v>0</v>
      </c>
      <c r="V459" s="62">
        <f t="shared" si="24"/>
        <v>2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2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9">
        <f>SUMIFS(rptDeteccionMensual!$X$7:$X$9914,rptDeteccionMensual!$L$7:$L$9914,'SR con Frotis Positivo'!$J$1,rptDeteccionMensual!$E$7:$E$9914,'SR con Frotis Positivo'!$G460)</f>
        <v>0</v>
      </c>
      <c r="V460" s="62">
        <f t="shared" si="24"/>
        <v>1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2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9">
        <f>SUMIFS(rptDeteccionMensual!$X$7:$X$9914,rptDeteccionMensual!$L$7:$L$9914,'SR con Frotis Positivo'!$J$1,rptDeteccionMensual!$E$7:$E$9914,'SR con Frotis Positivo'!$G461)</f>
        <v>0</v>
      </c>
      <c r="V461" s="62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2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0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9">
        <f>SUMIFS(rptDeteccionMensual!$X$7:$X$9914,rptDeteccionMensual!$L$7:$L$9914,'SR con Frotis Positivo'!$J$1,rptDeteccionMensual!$E$7:$E$9914,'SR con Frotis Positivo'!$G462)</f>
        <v>0</v>
      </c>
      <c r="V462" s="62">
        <f t="shared" si="24"/>
        <v>2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2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9">
        <f>SUMIFS(rptDeteccionMensual!$X$7:$X$9914,rptDeteccionMensual!$L$7:$L$9914,'SR con Frotis Positivo'!$J$1,rptDeteccionMensual!$E$7:$E$9914,'SR con Frotis Positivo'!$G463)</f>
        <v>0</v>
      </c>
      <c r="V463" s="62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2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9">
        <f>SUMIFS(rptDeteccionMensual!$X$7:$X$9914,rptDeteccionMensual!$L$7:$L$9914,'SR con Frotis Positivo'!$J$1,rptDeteccionMensual!$E$7:$E$9914,'SR con Frotis Positivo'!$G464)</f>
        <v>0</v>
      </c>
      <c r="V464" s="62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2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9">
        <f>SUMIFS(rptDeteccionMensual!$X$7:$X$9914,rptDeteccionMensual!$L$7:$L$9914,'SR con Frotis Positivo'!$J$1,rptDeteccionMensual!$E$7:$E$9914,'SR con Frotis Positivo'!$G465)</f>
        <v>0</v>
      </c>
      <c r="V465" s="62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2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9">
        <f>SUMIFS(rptDeteccionMensual!$X$7:$X$9914,rptDeteccionMensual!$L$7:$L$9914,'SR con Frotis Positivo'!$J$1,rptDeteccionMensual!$E$7:$E$9914,'SR con Frotis Positivo'!$G466)</f>
        <v>0</v>
      </c>
      <c r="V466" s="62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2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9">
        <f>SUMIFS(rptDeteccionMensual!$X$7:$X$9914,rptDeteccionMensual!$L$7:$L$9914,'SR con Frotis Positivo'!$J$1,rptDeteccionMensual!$E$7:$E$9914,'SR con Frotis Positivo'!$G467)</f>
        <v>0</v>
      </c>
      <c r="V467" s="62">
        <f t="shared" si="24"/>
        <v>1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2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9">
        <f>SUMIFS(rptDeteccionMensual!$X$7:$X$9914,rptDeteccionMensual!$L$7:$L$9914,'SR con Frotis Positivo'!$J$1,rptDeteccionMensual!$E$7:$E$9914,'SR con Frotis Positivo'!$G468)</f>
        <v>0</v>
      </c>
      <c r="V468" s="62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2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9">
        <f>SUMIFS(rptDeteccionMensual!$X$7:$X$9914,rptDeteccionMensual!$L$7:$L$9914,'SR con Frotis Positivo'!$J$1,rptDeteccionMensual!$E$7:$E$9914,'SR con Frotis Positivo'!$G469)</f>
        <v>0</v>
      </c>
      <c r="V469" s="62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2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9">
        <f>SUMIFS(rptDeteccionMensual!$X$7:$X$9914,rptDeteccionMensual!$L$7:$L$9914,'SR con Frotis Positivo'!$J$1,rptDeteccionMensual!$E$7:$E$9914,'SR con Frotis Positivo'!$G470)</f>
        <v>0</v>
      </c>
      <c r="V470" s="62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2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9">
        <f>SUMIFS(rptDeteccionMensual!$X$7:$X$9914,rptDeteccionMensual!$L$7:$L$9914,'SR con Frotis Positivo'!$J$1,rptDeteccionMensual!$E$7:$E$9914,'SR con Frotis Positivo'!$G471)</f>
        <v>0</v>
      </c>
      <c r="V471" s="62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2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9">
        <f>SUMIFS(rptDeteccionMensual!$X$7:$X$9914,rptDeteccionMensual!$L$7:$L$9914,'SR con Frotis Positivo'!$J$1,rptDeteccionMensual!$E$7:$E$9914,'SR con Frotis Positivo'!$G472)</f>
        <v>0</v>
      </c>
      <c r="V472" s="62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2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9">
        <f>SUMIFS(rptDeteccionMensual!$X$7:$X$9914,rptDeteccionMensual!$L$7:$L$9914,'SR con Frotis Positivo'!$J$1,rptDeteccionMensual!$E$7:$E$9914,'SR con Frotis Positivo'!$G473)</f>
        <v>0</v>
      </c>
      <c r="V473" s="62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2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9">
        <f>SUMIFS(rptDeteccionMensual!$X$7:$X$9914,rptDeteccionMensual!$L$7:$L$9914,'SR con Frotis Positivo'!$J$1,rptDeteccionMensual!$E$7:$E$9914,'SR con Frotis Positivo'!$G474)</f>
        <v>0</v>
      </c>
      <c r="V474" s="62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2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9">
        <f>SUMIFS(rptDeteccionMensual!$X$7:$X$9914,rptDeteccionMensual!$L$7:$L$9914,'SR con Frotis Positivo'!$J$1,rptDeteccionMensual!$E$7:$E$9914,'SR con Frotis Positivo'!$G475)</f>
        <v>0</v>
      </c>
      <c r="V475" s="62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2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9">
        <f>SUMIFS(rptDeteccionMensual!$X$7:$X$9914,rptDeteccionMensual!$L$7:$L$9914,'SR con Frotis Positivo'!$J$1,rptDeteccionMensual!$E$7:$E$9914,'SR con Frotis Positivo'!$G476)</f>
        <v>0</v>
      </c>
      <c r="V476" s="62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2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9">
        <f>SUMIFS(rptDeteccionMensual!$X$7:$X$9914,rptDeteccionMensual!$L$7:$L$9914,'SR con Frotis Positivo'!$J$1,rptDeteccionMensual!$E$7:$E$9914,'SR con Frotis Positivo'!$G477)</f>
        <v>0</v>
      </c>
      <c r="V477" s="62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2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9">
        <f>SUMIFS(rptDeteccionMensual!$X$7:$X$9914,rptDeteccionMensual!$L$7:$L$9914,'SR con Frotis Positivo'!$J$1,rptDeteccionMensual!$E$7:$E$9914,'SR con Frotis Positivo'!$G478)</f>
        <v>0</v>
      </c>
      <c r="V478" s="62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2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9">
        <f>SUMIFS(rptDeteccionMensual!$X$7:$X$9914,rptDeteccionMensual!$L$7:$L$9914,'SR con Frotis Positivo'!$J$1,rptDeteccionMensual!$E$7:$E$9914,'SR con Frotis Positivo'!$G479)</f>
        <v>0</v>
      </c>
      <c r="V479" s="62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2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9">
        <f>SUMIFS(rptDeteccionMensual!$X$7:$X$9914,rptDeteccionMensual!$L$7:$L$9914,'SR con Frotis Positivo'!$J$1,rptDeteccionMensual!$E$7:$E$9914,'SR con Frotis Positivo'!$G480)</f>
        <v>0</v>
      </c>
      <c r="V480" s="62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2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9">
        <f>SUMIFS(rptDeteccionMensual!$X$7:$X$9914,rptDeteccionMensual!$L$7:$L$9914,'SR con Frotis Positivo'!$J$1,rptDeteccionMensual!$E$7:$E$9914,'SR con Frotis Positivo'!$G481)</f>
        <v>0</v>
      </c>
      <c r="V481" s="62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2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9">
        <f>SUMIFS(rptDeteccionMensual!$X$7:$X$9914,rptDeteccionMensual!$L$7:$L$9914,'SR con Frotis Positivo'!$J$1,rptDeteccionMensual!$E$7:$E$9914,'SR con Frotis Positivo'!$G482)</f>
        <v>0</v>
      </c>
      <c r="V482" s="62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2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9">
        <f>SUMIFS(rptDeteccionMensual!$X$7:$X$9914,rptDeteccionMensual!$L$7:$L$9914,'SR con Frotis Positivo'!$J$1,rptDeteccionMensual!$E$7:$E$9914,'SR con Frotis Positivo'!$G483)</f>
        <v>0</v>
      </c>
      <c r="V483" s="62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2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235</v>
      </c>
      <c r="C484" s="48" t="s">
        <v>773</v>
      </c>
      <c r="D484" s="46" t="s">
        <v>764</v>
      </c>
      <c r="E484" s="47" t="s">
        <v>31</v>
      </c>
      <c r="F484" s="47" t="s">
        <v>233</v>
      </c>
      <c r="G484" s="49">
        <v>7447</v>
      </c>
      <c r="H484" s="50" t="s">
        <v>772</v>
      </c>
      <c r="I484" s="47" t="s">
        <v>769</v>
      </c>
      <c r="J484" s="51">
        <f>SUMIFS(rptDeteccionMensual!$M$7:$M$9914,rptDeteccionMensual!$L$7:$L$9914,'SR con Frotis Positivo'!$J$1,rptDeteccionMensual!$E$7:$E$9914,'SR con Frotis Positivo'!$G484)</f>
        <v>0</v>
      </c>
      <c r="K484" s="52">
        <f>SUMIFS(rptDeteccionMensual!$N$7:$N$9914,rptDeteccionMensual!$L$7:$L$9914,'SR con Frotis Positivo'!$J$1,rptDeteccionMensual!$E$7:$E$9914,'SR con Frotis Positivo'!$G484)</f>
        <v>0</v>
      </c>
      <c r="L484" s="52">
        <f>SUMIFS(rptDeteccionMensual!$O$7:$O$9914,rptDeteccionMensual!$L$7:$L$9914,'SR con Frotis Positivo'!$J$1,rptDeteccionMensual!$E$7:$E$9914,'SR con Frotis Positivo'!$G484)</f>
        <v>0</v>
      </c>
      <c r="M484" s="52">
        <f>SUMIFS(rptDeteccionMensual!$P$7:$P$9914,rptDeteccionMensual!$L$7:$L$9914,'SR con Frotis Positivo'!$J$1,rptDeteccionMensual!$E$7:$E$9914,'SR con Frotis Positivo'!$G484)</f>
        <v>0</v>
      </c>
      <c r="N484" s="52">
        <f>SUMIFS(rptDeteccionMensual!$Q$7:$Q$9914,rptDeteccionMensual!$L$7:$L$9914,'SR con Frotis Positivo'!$J$1,rptDeteccionMensual!$E$7:$E$9914,'SR con Frotis Positivo'!$G484)</f>
        <v>0</v>
      </c>
      <c r="O484" s="52">
        <f>SUMIFS(rptDeteccionMensual!$R$7:$R$9914,rptDeteccionMensual!$L$7:$L$9914,'SR con Frotis Positivo'!$J$1,rptDeteccionMensual!$E$7:$E$9914,'SR con Frotis Positivo'!$G484)</f>
        <v>0</v>
      </c>
      <c r="P484" s="52">
        <f>SUMIFS(rptDeteccionMensual!$S$7:$S$9914,rptDeteccionMensual!$L$7:$L$9914,'SR con Frotis Positivo'!$J$1,rptDeteccionMensual!$E$7:$E$9914,'SR con Frotis Positivo'!$G484)</f>
        <v>0</v>
      </c>
      <c r="Q484" s="52">
        <f>SUMIFS(rptDeteccionMensual!$T$7:$T$9914,rptDeteccionMensual!$L$7:$L$9914,'SR con Frotis Positivo'!$J$1,rptDeteccionMensual!$E$7:$E$9914,'SR con Frotis Positivo'!$G484)</f>
        <v>0</v>
      </c>
      <c r="R484" s="52">
        <f>SUMIFS(rptDeteccionMensual!$U$7:$U$9914,rptDeteccionMensual!$L$7:$L$9914,'SR con Frotis Positivo'!$J$1,rptDeteccionMensual!$E$7:$E$9914,'SR con Frotis Positivo'!$G484)</f>
        <v>0</v>
      </c>
      <c r="S484" s="52">
        <f>SUMIFS(rptDeteccionMensual!$V$7:$V$9914,rptDeteccionMensual!$L$7:$L$9914,'SR con Frotis Positivo'!$J$1,rptDeteccionMensual!$E$7:$E$9914,'SR con Frotis Positivo'!$G484)</f>
        <v>0</v>
      </c>
      <c r="T484" s="52">
        <f>SUMIFS(rptDeteccionMensual!$W$7:$W$9914,rptDeteccionMensual!$L$7:$L$9914,'SR con Frotis Positivo'!$J$1,rptDeteccionMensual!$E$7:$E$9914,'SR con Frotis Positivo'!$G484)</f>
        <v>0</v>
      </c>
      <c r="U484" s="60">
        <f>SUMIFS(rptDeteccionMensual!$X$7:$X$9914,rptDeteccionMensual!$L$7:$L$9914,'SR con Frotis Positivo'!$J$1,rptDeteccionMensual!$E$7:$E$9914,'SR con Frotis Positivo'!$G484)</f>
        <v>0</v>
      </c>
      <c r="V484" s="63">
        <f t="shared" si="24"/>
        <v>0</v>
      </c>
      <c r="W484" s="52">
        <f>SUMIFS(rptDeteccionMensual!$M$7:$M$9914,rptDeteccionMensual!$L$7:$L$9914,'SR con Frotis Positivo'!$W$1,rptDeteccionMensual!$E$7:$E$9914,'SR con Frotis Positivo'!$G484)</f>
        <v>0</v>
      </c>
      <c r="X484" s="52">
        <f>SUMIFS(rptDeteccionMensual!$N$7:$N$9914,rptDeteccionMensual!$L$7:$L$9914,'SR con Frotis Positivo'!$W$1,rptDeteccionMensual!$E$7:$E$9914,'SR con Frotis Positivo'!$G484)</f>
        <v>0</v>
      </c>
      <c r="Y484" s="52">
        <f>SUMIFS(rptDeteccionMensual!$O$7:$O$9914,rptDeteccionMensual!$L$7:$L$9914,'SR con Frotis Positivo'!$W$1,rptDeteccionMensual!$E$7:$E$9914,'SR con Frotis Positivo'!$G484)</f>
        <v>0</v>
      </c>
      <c r="Z484" s="52">
        <f>SUMIFS(rptDeteccionMensual!$P$7:$P$9914,rptDeteccionMensual!$L$7:$L$9914,'SR con Frotis Positivo'!$W$1,rptDeteccionMensual!$E$7:$E$9914,'SR con Frotis Positivo'!$G484)</f>
        <v>0</v>
      </c>
      <c r="AA484" s="52">
        <f>SUMIFS(rptDeteccionMensual!$Q$7:$Q$9914,rptDeteccionMensual!$L$7:$L$9914,'SR con Frotis Positivo'!$W$1,rptDeteccionMensual!$E$7:$E$9914,'SR con Frotis Positivo'!$G484)</f>
        <v>0</v>
      </c>
      <c r="AB484" s="52">
        <f>SUMIFS(rptDeteccionMensual!$R$7:$R$9914,rptDeteccionMensual!$L$7:$L$9914,'SR con Frotis Positivo'!$W$1,rptDeteccionMensual!$E$7:$E$9914,'SR con Frotis Positivo'!$G484)</f>
        <v>0</v>
      </c>
      <c r="AC484" s="52">
        <f>SUMIFS(rptDeteccionMensual!$S$7:$S$9914,rptDeteccionMensual!$L$7:$L$9914,'SR con Frotis Positivo'!$W$1,rptDeteccionMensual!$E$7:$E$9914,'SR con Frotis Positivo'!$G484)</f>
        <v>0</v>
      </c>
      <c r="AD484" s="52">
        <f>SUMIFS(rptDeteccionMensual!$T$7:$T$9914,rptDeteccionMensual!$L$7:$L$9914,'SR con Frotis Positivo'!$W$1,rptDeteccionMensual!$E$7:$E$9914,'SR con Frotis Positivo'!$G484)</f>
        <v>0</v>
      </c>
      <c r="AE484" s="52">
        <f>SUMIFS(rptDeteccionMensual!$U$7:$U$9914,rptDeteccionMensual!$L$7:$L$9914,'SR con Frotis Positivo'!$W$1,rptDeteccionMensual!$E$7:$E$9914,'SR con Frotis Positivo'!$G484)</f>
        <v>0</v>
      </c>
      <c r="AF484" s="52">
        <f>SUMIFS(rptDeteccionMensual!$V$7:$V$9914,rptDeteccionMensual!$L$7:$L$9914,'SR con Frotis Positivo'!$W$1,rptDeteccionMensual!$E$7:$E$9914,'SR con Frotis Positivo'!$G484)</f>
        <v>0</v>
      </c>
      <c r="AG484" s="52">
        <f>SUMIFS(rptDeteccionMensual!$W$7:$W$9914,rptDeteccionMensual!$L$7:$L$9914,'SR con Frotis Positivo'!W$1,rptDeteccionMensual!$E$7:$E$9914,'SR con Frotis Positivo'!$G484)</f>
        <v>0</v>
      </c>
      <c r="AH484" s="52">
        <f>SUMIFS(rptDeteccionMensual!$X$7:$X$9914,rptDeteccionMensual!$L$7:$L$9914,'SR con Frotis Positivo'!$W$1,rptDeteccionMensual!$E$7:$E$9914,'SR con Frotis Positivo'!$G484)</f>
        <v>0</v>
      </c>
      <c r="AI484" s="63">
        <f t="shared" si="25"/>
        <v>0</v>
      </c>
      <c r="AJ484" s="53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4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5:AJ484">
    <cfRule type="cellIs" dxfId="5" priority="5" operator="greaterThanOrEqual">
      <formula>3</formula>
    </cfRule>
    <cfRule type="cellIs" dxfId="4" priority="6" operator="between">
      <formula>2</formula>
      <formula>2.99</formula>
    </cfRule>
    <cfRule type="cellIs" dxfId="3" priority="7" operator="lessThan">
      <formula>2</formula>
    </cfRule>
  </conditionalFormatting>
  <conditionalFormatting sqref="AJ2">
    <cfRule type="iconSet" priority="1">
      <iconSet iconSet="3Symbols">
        <cfvo type="percent" val="0"/>
        <cfvo type="num" val="1" gte="0"/>
        <cfvo type="num" val="3"/>
      </iconSet>
    </cfRule>
    <cfRule type="cellIs" dxfId="2" priority="2" operator="greaterThan">
      <formula>2</formula>
    </cfRule>
    <cfRule type="cellIs" dxfId="1" priority="3" operator="equal">
      <formula>2</formula>
    </cfRule>
    <cfRule type="cellIs" dxfId="0" priority="4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José Pinedo</cp:lastModifiedBy>
  <dcterms:created xsi:type="dcterms:W3CDTF">2021-08-19T18:37:41Z</dcterms:created>
  <dcterms:modified xsi:type="dcterms:W3CDTF">2025-02-12T14:21:16Z</dcterms:modified>
</cp:coreProperties>
</file>